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649\00000649_001\00000649_001 3 LICITACION\00000649_001 30 PROYECTO PARA LICITACION\"/>
    </mc:Choice>
  </mc:AlternateContent>
  <xr:revisionPtr revIDLastSave="0" documentId="8_{F087B62D-5C34-447F-BF0E-5A3D92350A88}" xr6:coauthVersionLast="47" xr6:coauthVersionMax="47" xr10:uidLastSave="{00000000-0000-0000-0000-000000000000}"/>
  <bookViews>
    <workbookView xWindow="-120" yWindow="-120" windowWidth="29040" windowHeight="15840" xr2:uid="{FC23C0A0-F16B-4DEE-9C6D-74E2A1870145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1" i="1" l="1"/>
  <c r="G339" i="1" s="1"/>
  <c r="G337" i="1"/>
  <c r="G336" i="1"/>
  <c r="G335" i="1"/>
  <c r="G332" i="1" s="1"/>
  <c r="G334" i="1"/>
  <c r="G320" i="1"/>
  <c r="G330" i="1"/>
  <c r="G329" i="1"/>
  <c r="G328" i="1"/>
  <c r="G327" i="1"/>
  <c r="G326" i="1"/>
  <c r="G325" i="1"/>
  <c r="G324" i="1"/>
  <c r="G323" i="1"/>
  <c r="G322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4" i="1" s="1"/>
  <c r="G302" i="1" s="1"/>
  <c r="G300" i="1"/>
  <c r="G299" i="1"/>
  <c r="G298" i="1"/>
  <c r="G297" i="1"/>
  <c r="G296" i="1"/>
  <c r="G295" i="1"/>
  <c r="G294" i="1"/>
  <c r="G293" i="1"/>
  <c r="G292" i="1"/>
  <c r="G291" i="1"/>
  <c r="G290" i="1"/>
  <c r="G288" i="1" s="1"/>
  <c r="G286" i="1"/>
  <c r="G285" i="1"/>
  <c r="G284" i="1"/>
  <c r="G283" i="1"/>
  <c r="G282" i="1"/>
  <c r="G281" i="1"/>
  <c r="G280" i="1"/>
  <c r="G279" i="1"/>
  <c r="G278" i="1"/>
  <c r="G277" i="1"/>
  <c r="G276" i="1"/>
  <c r="G272" i="1" s="1"/>
  <c r="G275" i="1"/>
  <c r="G274" i="1"/>
  <c r="G268" i="1"/>
  <c r="G267" i="1"/>
  <c r="G266" i="1"/>
  <c r="G265" i="1"/>
  <c r="G264" i="1"/>
  <c r="G263" i="1"/>
  <c r="G262" i="1"/>
  <c r="G261" i="1"/>
  <c r="G260" i="1"/>
  <c r="G259" i="1"/>
  <c r="G258" i="1"/>
  <c r="G256" i="1" s="1"/>
  <c r="G240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36" i="1"/>
  <c r="G235" i="1"/>
  <c r="G234" i="1"/>
  <c r="G233" i="1"/>
  <c r="G232" i="1"/>
  <c r="G231" i="1"/>
  <c r="G230" i="1"/>
  <c r="G229" i="1"/>
  <c r="G224" i="1" s="1"/>
  <c r="G228" i="1"/>
  <c r="G227" i="1"/>
  <c r="G226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6" i="1" s="1"/>
  <c r="G204" i="1" s="1"/>
  <c r="G202" i="1"/>
  <c r="G201" i="1"/>
  <c r="G200" i="1"/>
  <c r="G199" i="1"/>
  <c r="G198" i="1"/>
  <c r="G197" i="1"/>
  <c r="G196" i="1"/>
  <c r="G195" i="1"/>
  <c r="G194" i="1"/>
  <c r="G192" i="1" s="1"/>
  <c r="G190" i="1"/>
  <c r="G189" i="1"/>
  <c r="G188" i="1"/>
  <c r="G187" i="1"/>
  <c r="G186" i="1"/>
  <c r="G185" i="1"/>
  <c r="G184" i="1"/>
  <c r="G183" i="1"/>
  <c r="G182" i="1"/>
  <c r="G181" i="1"/>
  <c r="G176" i="1" s="1"/>
  <c r="G180" i="1"/>
  <c r="G179" i="1"/>
  <c r="G178" i="1"/>
  <c r="G172" i="1"/>
  <c r="G171" i="1"/>
  <c r="G170" i="1"/>
  <c r="G169" i="1"/>
  <c r="G168" i="1"/>
  <c r="G164" i="1" s="1"/>
  <c r="G167" i="1"/>
  <c r="G166" i="1"/>
  <c r="G162" i="1"/>
  <c r="G161" i="1"/>
  <c r="G160" i="1"/>
  <c r="G159" i="1"/>
  <c r="G158" i="1"/>
  <c r="G157" i="1"/>
  <c r="G156" i="1"/>
  <c r="G155" i="1"/>
  <c r="G154" i="1"/>
  <c r="G153" i="1"/>
  <c r="G149" i="1" s="1"/>
  <c r="G147" i="1" s="1"/>
  <c r="G152" i="1"/>
  <c r="G151" i="1"/>
  <c r="G145" i="1"/>
  <c r="G144" i="1"/>
  <c r="G143" i="1"/>
  <c r="G142" i="1"/>
  <c r="G141" i="1"/>
  <c r="G140" i="1"/>
  <c r="G139" i="1"/>
  <c r="G138" i="1"/>
  <c r="G137" i="1"/>
  <c r="G135" i="1" s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8" i="1" s="1"/>
  <c r="G106" i="1" s="1"/>
  <c r="G104" i="1"/>
  <c r="G103" i="1"/>
  <c r="G102" i="1"/>
  <c r="G101" i="1"/>
  <c r="G100" i="1"/>
  <c r="G99" i="1"/>
  <c r="G98" i="1"/>
  <c r="G97" i="1"/>
  <c r="G95" i="1" s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7" i="1" s="1"/>
  <c r="G73" i="1"/>
  <c r="G72" i="1"/>
  <c r="G71" i="1"/>
  <c r="G70" i="1"/>
  <c r="G69" i="1"/>
  <c r="G68" i="1"/>
  <c r="G67" i="1"/>
  <c r="G65" i="1" s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 s="1"/>
  <c r="G44" i="1"/>
  <c r="G43" i="1"/>
  <c r="G42" i="1"/>
  <c r="G41" i="1"/>
  <c r="G40" i="1"/>
  <c r="G39" i="1"/>
  <c r="G38" i="1"/>
  <c r="G36" i="1" s="1"/>
  <c r="G34" i="1"/>
  <c r="G33" i="1"/>
  <c r="G32" i="1"/>
  <c r="G31" i="1"/>
  <c r="G30" i="1"/>
  <c r="G29" i="1"/>
  <c r="G27" i="1" s="1"/>
  <c r="G9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238" i="1" l="1"/>
  <c r="G46" i="1"/>
  <c r="G7" i="1"/>
  <c r="G75" i="1"/>
  <c r="G174" i="1"/>
  <c r="G270" i="1"/>
  <c r="G5" i="1" l="1"/>
</calcChain>
</file>

<file path=xl/sharedStrings.xml><?xml version="1.0" encoding="utf-8"?>
<sst xmlns="http://schemas.openxmlformats.org/spreadsheetml/2006/main" count="1096" uniqueCount="458">
  <si>
    <t>00000649_001 Válvulas reductoras Pamplona (zona centro)</t>
  </si>
  <si>
    <t>NºOrden</t>
  </si>
  <si>
    <t>Código</t>
  </si>
  <si>
    <t>Uds.</t>
  </si>
  <si>
    <t>Descripción</t>
  </si>
  <si>
    <t>00000649_001 desglosedepresupuesto.sd</t>
  </si>
  <si>
    <t>Cantidad</t>
  </si>
  <si>
    <t>Precio</t>
  </si>
  <si>
    <t>Importe</t>
  </si>
  <si>
    <t>1</t>
  </si>
  <si>
    <t>Sector Ciudadela</t>
  </si>
  <si>
    <t>1.1</t>
  </si>
  <si>
    <t>PIECERIO E INSTALACIONES AUXILIARES</t>
  </si>
  <si>
    <t>1.1.1</t>
  </si>
  <si>
    <t>UABOW130mod</t>
  </si>
  <si>
    <t>Ud</t>
  </si>
  <si>
    <t>Desmontaje piecerio existente y conexión nuevo montaje</t>
  </si>
  <si>
    <t>1.1.2</t>
  </si>
  <si>
    <t>UABEMEbbbf</t>
  </si>
  <si>
    <t>Caudalímetro electromag.;0xDN; alim baterias; DN 200 mm</t>
  </si>
  <si>
    <t>1.1.3</t>
  </si>
  <si>
    <t>UABECDcga</t>
  </si>
  <si>
    <t>Carrete desmont. acero C+poliam. DN 200 mm PN-16</t>
  </si>
  <si>
    <t>1.1.4</t>
  </si>
  <si>
    <t>UABEPFga2012DN200</t>
  </si>
  <si>
    <t>Filtro BB tapa superior Ø200mm PN 16</t>
  </si>
  <si>
    <t>1.1.5</t>
  </si>
  <si>
    <t>UABDVAPBag2450.200</t>
  </si>
  <si>
    <t>Valv. reduct. presion 2450 DN 200 mm</t>
  </si>
  <si>
    <t>1.1.6</t>
  </si>
  <si>
    <t>UABDVVfffmod</t>
  </si>
  <si>
    <t>T-válvula DN200</t>
  </si>
  <si>
    <t>1.1.7</t>
  </si>
  <si>
    <t>UABDFCbfd</t>
  </si>
  <si>
    <t>Codo FN BB DN 200 mm (22º-11º)</t>
  </si>
  <si>
    <t>1.1.8</t>
  </si>
  <si>
    <t>UCAIP100</t>
  </si>
  <si>
    <t>kg</t>
  </si>
  <si>
    <t>ACERO INOX AISI 316-L EN CALDERERÍA</t>
  </si>
  <si>
    <t>1.1.9</t>
  </si>
  <si>
    <t>UABDVCbbba</t>
  </si>
  <si>
    <t>Valv. comp. corto 60 mm  PN-16</t>
  </si>
  <si>
    <t>1.1.10</t>
  </si>
  <si>
    <t>UABEPVcda</t>
  </si>
  <si>
    <t>Ventosa trifunc. (de cuerpo simple) ø 65 PN16</t>
  </si>
  <si>
    <t>1.1.11</t>
  </si>
  <si>
    <t>UABDVCbgba</t>
  </si>
  <si>
    <t>Valv. comp. corto 200 mm  PN-16</t>
  </si>
  <si>
    <t>1.1.12</t>
  </si>
  <si>
    <t>UABDFEaf</t>
  </si>
  <si>
    <t>Empalme Brida-Enchufe (BE) DN 200 mm</t>
  </si>
  <si>
    <t>1.1.13</t>
  </si>
  <si>
    <t>UABORMe</t>
  </si>
  <si>
    <t>Anclaje metálico D 200 mm</t>
  </si>
  <si>
    <t>1.1.14</t>
  </si>
  <si>
    <t>UINEW010</t>
  </si>
  <si>
    <t>P.A. a.j. Apoyo puesta en servicio de la instalación</t>
  </si>
  <si>
    <t>1.1.15</t>
  </si>
  <si>
    <t>ME1</t>
  </si>
  <si>
    <t>Jornada de alquiler de trípode con cabestrante manual de acceso/rescate</t>
  </si>
  <si>
    <t>1.2</t>
  </si>
  <si>
    <t>OBRA CIVIL</t>
  </si>
  <si>
    <t>1.2.1</t>
  </si>
  <si>
    <t>UEXDJ.c</t>
  </si>
  <si>
    <t>m</t>
  </si>
  <si>
    <t>Corte c/máq. pavmto. horgón. armado</t>
  </si>
  <si>
    <t>1.2.2</t>
  </si>
  <si>
    <t>UEXDFcaMod</t>
  </si>
  <si>
    <t>m3</t>
  </si>
  <si>
    <t>Demolición HA comp+mart</t>
  </si>
  <si>
    <t>1.2.3</t>
  </si>
  <si>
    <t>UESR040</t>
  </si>
  <si>
    <t>m2</t>
  </si>
  <si>
    <t>Reparación de HA con mortero estructural R4</t>
  </si>
  <si>
    <t>1.2.4</t>
  </si>
  <si>
    <t>UESEL030Mod</t>
  </si>
  <si>
    <t>Formación de peldaño</t>
  </si>
  <si>
    <t>1.2.5</t>
  </si>
  <si>
    <t>UESR047</t>
  </si>
  <si>
    <t>Enfoscado regularización superficie mortero R2</t>
  </si>
  <si>
    <t>1.2.6</t>
  </si>
  <si>
    <t>UCAGC001mod</t>
  </si>
  <si>
    <t>Acero galvanizado en estruct. metálica i/montaje</t>
  </si>
  <si>
    <t>1.3</t>
  </si>
  <si>
    <t>SEÑALIZACIÓN Y BALIZAMIENTO</t>
  </si>
  <si>
    <t>1.3.1</t>
  </si>
  <si>
    <t>USED034</t>
  </si>
  <si>
    <t>Barrera contención peatonal portátil con valla de 3,5 m x 2 m con pies de plástico (10 puestas)</t>
  </si>
  <si>
    <t>1.3.2</t>
  </si>
  <si>
    <t>USEB03010</t>
  </si>
  <si>
    <t>Cono de plástico reflector alt. 50 cm TB-6 (10 puestas)</t>
  </si>
  <si>
    <t>1.3.3</t>
  </si>
  <si>
    <t>USEV010</t>
  </si>
  <si>
    <t>Cartel indicativo de riesgo, tamaño A4</t>
  </si>
  <si>
    <t>1.3.4</t>
  </si>
  <si>
    <t>USEV012</t>
  </si>
  <si>
    <t>Cartel indicativo de riesgo, tamaño A3</t>
  </si>
  <si>
    <t>1.3.5</t>
  </si>
  <si>
    <t>USEV020</t>
  </si>
  <si>
    <t>Cartel indicativo de riesgo, tamaño A3 con soporte</t>
  </si>
  <si>
    <t>1.3.6</t>
  </si>
  <si>
    <t>USEC0140</t>
  </si>
  <si>
    <t>Rótulo con lona microperforada PVC impresa 2900x1600</t>
  </si>
  <si>
    <t>1.3.7</t>
  </si>
  <si>
    <t>USEV011</t>
  </si>
  <si>
    <t>Cartel metacrilato impreso en reverso tamaño A4</t>
  </si>
  <si>
    <t>2</t>
  </si>
  <si>
    <t>Nudo Milagrosa</t>
  </si>
  <si>
    <t>2.1</t>
  </si>
  <si>
    <t>2.1.1</t>
  </si>
  <si>
    <t>2.1.2</t>
  </si>
  <si>
    <t>UABDFDbjh400150</t>
  </si>
  <si>
    <t>Reducción FN BB 400/150 mm</t>
  </si>
  <si>
    <t>2.1.3</t>
  </si>
  <si>
    <t>UABDVCbfba</t>
  </si>
  <si>
    <t>Valv. comp. corto 150 mm  PN-16</t>
  </si>
  <si>
    <t>2.1.4</t>
  </si>
  <si>
    <t>UABEMEbbbe</t>
  </si>
  <si>
    <t>Caudalímetro electromag.;0xDN; alim baterias; DN 150 mm</t>
  </si>
  <si>
    <t>2.1.5</t>
  </si>
  <si>
    <t>UABEPFfa2012</t>
  </si>
  <si>
    <t>Filtro BB tapa superior Ø150mm PN 16</t>
  </si>
  <si>
    <t>2.1.6</t>
  </si>
  <si>
    <t>UABECDcfa</t>
  </si>
  <si>
    <t>Carrete desmont. acero C+poliam. DN 150 mm PN-16</t>
  </si>
  <si>
    <t>2.1.7</t>
  </si>
  <si>
    <t>UABDVAPBaf2450.150</t>
  </si>
  <si>
    <t>Valv. reduct. presion 2450 DN 150 mm</t>
  </si>
  <si>
    <t>2.1.8</t>
  </si>
  <si>
    <t>UABDFTacf</t>
  </si>
  <si>
    <t>Te FN BBB de DN 150 mm</t>
  </si>
  <si>
    <t>2.1.9</t>
  </si>
  <si>
    <t>2.1.10</t>
  </si>
  <si>
    <t>2.1.11</t>
  </si>
  <si>
    <t>UABVCTacb</t>
  </si>
  <si>
    <t>Valv. comp. tetones ( 1'' ) 150 mm  PN-16</t>
  </si>
  <si>
    <t>2.1.12</t>
  </si>
  <si>
    <t>UABORMd</t>
  </si>
  <si>
    <t>Anclaje metálico D 150 mm</t>
  </si>
  <si>
    <t>2.1.13</t>
  </si>
  <si>
    <t>2.1.14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</si>
  <si>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</si>
  <si>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</si>
  <si>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</si>
  <si>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</si>
  <si>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</si>
  <si>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</si>
  <si>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</si>
  <si>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</si>
  <si>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3</t>
  </si>
  <si>
    <t>Sector Plaza de la Cruz</t>
  </si>
  <si>
    <t>3.1</t>
  </si>
  <si>
    <t>3.1.1</t>
  </si>
  <si>
    <t>3.1.2</t>
  </si>
  <si>
    <t>UABDFDbgf</t>
  </si>
  <si>
    <t>Reducción FN BB 250/(100-200) mm</t>
  </si>
  <si>
    <t>3.1.3</t>
  </si>
  <si>
    <t>3.1.4</t>
  </si>
  <si>
    <t>3.1.5</t>
  </si>
  <si>
    <t>UABEPFfaAQUA150</t>
  </si>
  <si>
    <t>3.1.6</t>
  </si>
  <si>
    <t>3.1.7</t>
  </si>
  <si>
    <t>UABECAe</t>
  </si>
  <si>
    <t>Anillo ang. ajustable (0-8°) Ø 150 mm</t>
  </si>
  <si>
    <t>3.1.8</t>
  </si>
  <si>
    <t>UABDVAPBafNGE150</t>
  </si>
  <si>
    <t>Valv. reduct. presion NGE DN 150 mm</t>
  </si>
  <si>
    <t>3.1.9</t>
  </si>
  <si>
    <t>3.1.10</t>
  </si>
  <si>
    <t>3.1.11</t>
  </si>
  <si>
    <t>3.1.12</t>
  </si>
  <si>
    <t>3.1.13</t>
  </si>
  <si>
    <t>3.1.14</t>
  </si>
  <si>
    <t>3.1.15</t>
  </si>
  <si>
    <t>3.2</t>
  </si>
  <si>
    <t>3.2.1</t>
  </si>
  <si>
    <t>3.2.2</t>
  </si>
  <si>
    <t>USEB11010</t>
  </si>
  <si>
    <t>Baliza luminosa intermitente TL-2 (10 puestas)</t>
  </si>
  <si>
    <t>3.2.3</t>
  </si>
  <si>
    <t>3.2.4</t>
  </si>
  <si>
    <t>3.2.5</t>
  </si>
  <si>
    <t>3.2.6</t>
  </si>
  <si>
    <t>3.2.7</t>
  </si>
  <si>
    <t>3.2.8</t>
  </si>
  <si>
    <t>4</t>
  </si>
  <si>
    <t>Sector Ensanche II Argaray</t>
  </si>
  <si>
    <t>4.1</t>
  </si>
  <si>
    <t>4.1.1</t>
  </si>
  <si>
    <t>4.1.2</t>
  </si>
  <si>
    <t>UABDFEcf</t>
  </si>
  <si>
    <t>Empalme BE Corto (Quick GS sin acerrojar) DN 200 mm</t>
  </si>
  <si>
    <t>4.1.3</t>
  </si>
  <si>
    <t>UABDFDbff</t>
  </si>
  <si>
    <t>Reducción FN BB 200/(80-150) mm</t>
  </si>
  <si>
    <t>4.1.4</t>
  </si>
  <si>
    <t>UABVCBbfba</t>
  </si>
  <si>
    <t>4.1.5</t>
  </si>
  <si>
    <t>4.1.6</t>
  </si>
  <si>
    <t>4.1.7</t>
  </si>
  <si>
    <t>4.1.8</t>
  </si>
  <si>
    <t>4.1.9</t>
  </si>
  <si>
    <t>UABDVVeccmod</t>
  </si>
  <si>
    <t>T-Válvula DN150/DN100</t>
  </si>
  <si>
    <t>4.1.10</t>
  </si>
  <si>
    <t>UABDFDbgg</t>
  </si>
  <si>
    <t>4.1.11</t>
  </si>
  <si>
    <t>UABDFTacd</t>
  </si>
  <si>
    <t>Te FN BBB de DN 100 mm</t>
  </si>
  <si>
    <t>4.1.12</t>
  </si>
  <si>
    <t>4.1.13</t>
  </si>
  <si>
    <t>4.1.14</t>
  </si>
  <si>
    <t>UABDVVcccmod</t>
  </si>
  <si>
    <t>T-Válvula DN100/DN100</t>
  </si>
  <si>
    <t>4.1.15</t>
  </si>
  <si>
    <t>UABDFCbcd</t>
  </si>
  <si>
    <t>Codo FN BB DN 100 mm (22º-11º)</t>
  </si>
  <si>
    <t>4.1.16</t>
  </si>
  <si>
    <t>UABDFEcc</t>
  </si>
  <si>
    <t>Empalme BE Corto (Quick GS sin acerrojar) DN 100 mm</t>
  </si>
  <si>
    <t>4.1.17</t>
  </si>
  <si>
    <t>UABCU.aabbc</t>
  </si>
  <si>
    <t>Tub. FN; j/stand.; re/reforz. Zn-Al; DN 100 mm; ; z/urb. densa</t>
  </si>
  <si>
    <t>4.1.18</t>
  </si>
  <si>
    <t>UABDFDbcc</t>
  </si>
  <si>
    <t>Reducción FN BB 100/(50/80) mm</t>
  </si>
  <si>
    <t>4.1.19</t>
  </si>
  <si>
    <t>UABDFCbbb</t>
  </si>
  <si>
    <t>Codo FN BB DN 80 mm (90º-45º)</t>
  </si>
  <si>
    <t>4.1.20</t>
  </si>
  <si>
    <t>UABDVCbcba</t>
  </si>
  <si>
    <t>Valv. comp. corto 80 mm  PN-16</t>
  </si>
  <si>
    <t>4.1.21</t>
  </si>
  <si>
    <t>UABDFEcb</t>
  </si>
  <si>
    <t>Empalme BE Corto (Quick GS sin acerrojar) DN 80 mm</t>
  </si>
  <si>
    <t>4.1.22</t>
  </si>
  <si>
    <t>4.1.23</t>
  </si>
  <si>
    <t>4.1.24</t>
  </si>
  <si>
    <t>4.2</t>
  </si>
  <si>
    <t>4.2.1</t>
  </si>
  <si>
    <t>4.2.2</t>
  </si>
  <si>
    <t>4.2.3</t>
  </si>
  <si>
    <t>USEB04510</t>
  </si>
  <si>
    <t>Panel direccional estrecho TB-2  165x45 (10 puestas)</t>
  </si>
  <si>
    <t>4.2.4</t>
  </si>
  <si>
    <t>4.2.5</t>
  </si>
  <si>
    <t>4.2.6</t>
  </si>
  <si>
    <t>4.2.7</t>
  </si>
  <si>
    <t>4.2.8</t>
  </si>
  <si>
    <t>4.2.9</t>
  </si>
  <si>
    <t>5</t>
  </si>
  <si>
    <t>Sector Ensanche I Media Luna</t>
  </si>
  <si>
    <t>5.1</t>
  </si>
  <si>
    <t>5.1.1</t>
  </si>
  <si>
    <t>5.1.2</t>
  </si>
  <si>
    <t>UABDFEce</t>
  </si>
  <si>
    <t>Empalme BE Corto (Quick GS sin acerrojar) DN 150 mm</t>
  </si>
  <si>
    <t>5.1.3</t>
  </si>
  <si>
    <t>5.1.4</t>
  </si>
  <si>
    <t>5.1.5</t>
  </si>
  <si>
    <t>5.1.6</t>
  </si>
  <si>
    <t>5.1.7</t>
  </si>
  <si>
    <t>UABDFPdmod</t>
  </si>
  <si>
    <t>Pieza especial derivación ZAK FN D150 mm colocada</t>
  </si>
  <si>
    <t>5.1.8</t>
  </si>
  <si>
    <t>UABDVEEef</t>
  </si>
  <si>
    <t>Válv. esfera latón estamp. 2" rosca-rosca</t>
  </si>
  <si>
    <t>5.1.9</t>
  </si>
  <si>
    <t>5.1.10</t>
  </si>
  <si>
    <t>5.1.11</t>
  </si>
  <si>
    <t>5.1.12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</si>
  <si>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</si>
  <si>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</si>
  <si>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</si>
  <si>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</si>
  <si>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</si>
  <si>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</si>
  <si>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</si>
  <si>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</si>
  <si>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6</t>
  </si>
  <si>
    <t>Sector Casco Viejo</t>
  </si>
  <si>
    <t>6.1</t>
  </si>
  <si>
    <t>6.1.1</t>
  </si>
  <si>
    <t>6.1.2</t>
  </si>
  <si>
    <t>UABDFRagg</t>
  </si>
  <si>
    <t>Carrete FN BB DN 200 mm L 500 mm</t>
  </si>
  <si>
    <t>6.1.3</t>
  </si>
  <si>
    <t>6.1.4</t>
  </si>
  <si>
    <t>UABEPFfaAQUA200</t>
  </si>
  <si>
    <t>6.1.5</t>
  </si>
  <si>
    <t>6.1.6</t>
  </si>
  <si>
    <t>UABDVAPBagNGE200</t>
  </si>
  <si>
    <t>Valv. reduct. presion NGE DN 200 mm</t>
  </si>
  <si>
    <t>6.1.7</t>
  </si>
  <si>
    <t>UABDFTacg</t>
  </si>
  <si>
    <t>Te FN BBB de DN 200 mm</t>
  </si>
  <si>
    <t>6.1.8</t>
  </si>
  <si>
    <t>6.1.9</t>
  </si>
  <si>
    <t>6.1.10</t>
  </si>
  <si>
    <t>6.1.11</t>
  </si>
  <si>
    <t>6.1.12</t>
  </si>
  <si>
    <t>6.1.13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</si>
  <si>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</si>
  <si>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</si>
  <si>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</si>
  <si>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</si>
  <si>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</si>
  <si>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</si>
  <si>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</si>
  <si>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</si>
  <si>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</si>
  <si>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</si>
  <si>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</t>
  </si>
  <si>
    <t>Sector San Juan Norte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</si>
  <si>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</si>
  <si>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</si>
  <si>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</si>
  <si>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</si>
  <si>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</si>
  <si>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</si>
  <si>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</si>
  <si>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</si>
  <si>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</si>
  <si>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</si>
  <si>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UABVCBbbba</t>
  </si>
  <si>
    <t>7.1.10</t>
  </si>
  <si>
    <t>7.1.11</t>
  </si>
  <si>
    <t>7.1.12</t>
  </si>
  <si>
    <t>7.1.13</t>
  </si>
  <si>
    <t>7.1.14</t>
  </si>
  <si>
    <t>7.1.15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</si>
  <si>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</si>
  <si>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</si>
  <si>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</si>
  <si>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</si>
  <si>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</si>
  <si>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</si>
  <si>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</si>
  <si>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</si>
  <si>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</si>
  <si>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</si>
  <si>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</si>
  <si>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USEV..aab</t>
  </si>
  <si>
    <t>Señal peligro (TP), triangular, tam. normal, RA2</t>
  </si>
  <si>
    <t>7.2.11</t>
  </si>
  <si>
    <t>USEV..bab</t>
  </si>
  <si>
    <t>Señal reglamentación (TR), circular, tam. normal, RA2</t>
  </si>
  <si>
    <t>8</t>
  </si>
  <si>
    <t>Sector San Juan Sur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</si>
  <si>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</si>
  <si>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</si>
  <si>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</si>
  <si>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</si>
  <si>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</si>
  <si>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</si>
  <si>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</si>
  <si>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</si>
  <si>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</si>
  <si>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</si>
  <si>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</si>
  <si>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</si>
  <si>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</si>
  <si>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</si>
  <si>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</si>
  <si>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</si>
  <si>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</si>
  <si>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</si>
  <si>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</si>
  <si>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</si>
  <si>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</si>
  <si>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</si>
  <si>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</si>
  <si>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</si>
  <si>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</si>
  <si>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</si>
  <si>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9</t>
  </si>
  <si>
    <t>Sector Ermitagaña</t>
  </si>
  <si>
    <t>9.1</t>
  </si>
  <si>
    <t>9.1.1</t>
  </si>
  <si>
    <t>9.1.2</t>
  </si>
  <si>
    <t>9.1.3</t>
  </si>
  <si>
    <t>9.1.4</t>
  </si>
  <si>
    <t>9.1.5</t>
  </si>
  <si>
    <t>9.1.6</t>
  </si>
  <si>
    <t>UABDVTacb</t>
  </si>
  <si>
    <t>9.1.7</t>
  </si>
  <si>
    <t>UABDPMaad</t>
  </si>
  <si>
    <t>Conexión reductora M-M (machón) 50 mm-1 1/2''</t>
  </si>
  <si>
    <t>9.1.8</t>
  </si>
  <si>
    <t>UABDPRbad</t>
  </si>
  <si>
    <t>Manguito; Latón ADZ/DZR con casquillo acetálico; DN 40 mm (interior aprox. 1 1/4'')</t>
  </si>
  <si>
    <t>9.1.9</t>
  </si>
  <si>
    <t>UABVELee</t>
  </si>
  <si>
    <t>Válv. esfera latón estamp. 1 ½" rosca-rosca</t>
  </si>
  <si>
    <t>9.1.10</t>
  </si>
  <si>
    <t>9.1.11</t>
  </si>
  <si>
    <t>9.1.12</t>
  </si>
  <si>
    <t>9.1.13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</si>
  <si>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</si>
  <si>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</si>
  <si>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</si>
  <si>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</si>
  <si>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</si>
  <si>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</si>
  <si>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</si>
  <si>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</si>
  <si>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</si>
  <si>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</si>
  <si>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</si>
  <si>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</si>
  <si>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10</t>
  </si>
  <si>
    <t>Sector San Jorge Este</t>
  </si>
  <si>
    <t>10.1</t>
  </si>
  <si>
    <t>10.1.1</t>
  </si>
  <si>
    <t>10.1.2</t>
  </si>
  <si>
    <t>UABDFRafg</t>
  </si>
  <si>
    <t>Carrete FN BB DN 150 mm L 500 mm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</si>
  <si>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</si>
  <si>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</si>
  <si>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</si>
  <si>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</si>
  <si>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</si>
  <si>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</si>
  <si>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</si>
  <si>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</si>
  <si>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</si>
  <si>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</si>
  <si>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</si>
  <si>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</si>
  <si>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</si>
  <si>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</si>
  <si>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</si>
  <si>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</si>
  <si>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</si>
  <si>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</si>
  <si>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</si>
  <si>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</si>
  <si>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</si>
  <si>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11</t>
  </si>
  <si>
    <t>Gestión de Residuos</t>
  </si>
  <si>
    <t>11.1</t>
  </si>
  <si>
    <t>URCTC020</t>
  </si>
  <si>
    <t>mk</t>
  </si>
  <si>
    <t>m3.Km Transporte s/camión tierras, piedras, áridos o escombros</t>
  </si>
  <si>
    <t>11.2</t>
  </si>
  <si>
    <t>URCTC010</t>
  </si>
  <si>
    <t>Carga s/camión tierras, piedras, áridos o escombros</t>
  </si>
  <si>
    <t>11.3</t>
  </si>
  <si>
    <t>URCTCf</t>
  </si>
  <si>
    <t>Tasa eliminación en vertedero de residuos no inertes mezclados</t>
  </si>
  <si>
    <t>11.4</t>
  </si>
  <si>
    <t>URCTCd</t>
  </si>
  <si>
    <t>Tasa eliminación en vertedero de hormigón con varilla selecc.</t>
  </si>
  <si>
    <t>12</t>
  </si>
  <si>
    <t>Seguridad y Salud</t>
  </si>
  <si>
    <t>12.1</t>
  </si>
  <si>
    <t>PA001</t>
  </si>
  <si>
    <t>P. A.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</si>
</sst>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10D3-1FD8-4996-9027-08312D787D8D}">
  <dimension ref="A1:G341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20.28515625" bestFit="1" customWidth="1"/>
    <col min="3" max="3" width="4.42578125" bestFit="1" customWidth="1"/>
    <col min="4" max="4" width="85.28515625" bestFit="1" customWidth="1"/>
    <col min="5" max="5" width="8.5703125" style="18" bestFit="1" customWidth="1"/>
    <col min="6" max="6" width="9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G7+G46+G75+G106+G147+G174+G204+G238+G270+G302+G332+G339</f>
        <v>255158.11</v>
      </c>
    </row>
    <row r="7" spans="1:7" s="7" customFormat="1" ht="12.75" x14ac:dyDescent="0.2">
      <c r="A7" s="14" t="s">
        <v>9</v>
      </c>
      <c r="B7" s="14" t="s">
        <v>9</v>
      </c>
      <c r="D7" s="7" t="s">
        <v>10</v>
      </c>
      <c r="E7" s="17"/>
      <c r="F7" s="8"/>
      <c r="G7" s="12">
        <f>G9+G27+G36</f>
        <v>31690.22</v>
      </c>
    </row>
    <row r="9" spans="1:7" s="7" customFormat="1" ht="12.75" x14ac:dyDescent="0.2">
      <c r="A9" s="14" t="s">
        <v>11</v>
      </c>
      <c r="B9" s="14" t="s">
        <v>11</v>
      </c>
      <c r="D9" s="7" t="s">
        <v>12</v>
      </c>
      <c r="E9" s="17"/>
      <c r="F9" s="8"/>
      <c r="G9" s="12">
        <f>SUM(G11:G25)</f>
        <v>28814.2</v>
      </c>
    </row>
    <row r="11" spans="1:7" x14ac:dyDescent="0.25">
      <c r="A11" s="9" t="s">
        <v>13</v>
      </c>
      <c r="B11" s="9" t="s">
        <v>14</v>
      </c>
      <c r="C11" t="s">
        <v>15</v>
      </c>
      <c r="D11" t="s">
        <v>16</v>
      </c>
      <c r="E11" s="18">
        <v>1</v>
      </c>
      <c r="F11" s="1">
        <v>970.6</v>
      </c>
      <c r="G11" s="13">
        <f>E11*F11</f>
        <v>970.6</v>
      </c>
    </row>
    <row r="12" spans="1:7" x14ac:dyDescent="0.25">
      <c r="A12" s="9" t="s">
        <v>17</v>
      </c>
      <c r="B12" s="9" t="s">
        <v>18</v>
      </c>
      <c r="C12" t="s">
        <v>15</v>
      </c>
      <c r="D12" t="s">
        <v>19</v>
      </c>
      <c r="E12" s="18">
        <v>1</v>
      </c>
      <c r="F12" s="1">
        <v>3950.32</v>
      </c>
      <c r="G12" s="13">
        <f>E12*F12</f>
        <v>3950.32</v>
      </c>
    </row>
    <row r="13" spans="1:7" x14ac:dyDescent="0.25">
      <c r="A13" s="9" t="s">
        <v>20</v>
      </c>
      <c r="B13" s="9" t="s">
        <v>21</v>
      </c>
      <c r="C13" t="s">
        <v>15</v>
      </c>
      <c r="D13" t="s">
        <v>22</v>
      </c>
      <c r="E13" s="18">
        <v>2</v>
      </c>
      <c r="F13" s="1">
        <v>790.44</v>
      </c>
      <c r="G13" s="13">
        <f>E13*F13</f>
        <v>1580.88</v>
      </c>
    </row>
    <row r="14" spans="1:7" x14ac:dyDescent="0.25">
      <c r="A14" s="9" t="s">
        <v>23</v>
      </c>
      <c r="B14" s="9" t="s">
        <v>24</v>
      </c>
      <c r="C14" t="s">
        <v>15</v>
      </c>
      <c r="D14" t="s">
        <v>25</v>
      </c>
      <c r="E14" s="18">
        <v>1</v>
      </c>
      <c r="F14" s="1">
        <v>1888.27</v>
      </c>
      <c r="G14" s="13">
        <f>E14*F14</f>
        <v>1888.27</v>
      </c>
    </row>
    <row r="15" spans="1:7" x14ac:dyDescent="0.25">
      <c r="A15" s="9" t="s">
        <v>26</v>
      </c>
      <c r="B15" s="9" t="s">
        <v>27</v>
      </c>
      <c r="C15" t="s">
        <v>15</v>
      </c>
      <c r="D15" t="s">
        <v>28</v>
      </c>
      <c r="E15" s="18">
        <v>1</v>
      </c>
      <c r="F15" s="1">
        <v>13750.01</v>
      </c>
      <c r="G15" s="13">
        <f>E15*F15</f>
        <v>13750.01</v>
      </c>
    </row>
    <row r="16" spans="1:7" x14ac:dyDescent="0.25">
      <c r="A16" s="9" t="s">
        <v>29</v>
      </c>
      <c r="B16" s="9" t="s">
        <v>30</v>
      </c>
      <c r="C16" t="s">
        <v>15</v>
      </c>
      <c r="D16" t="s">
        <v>31</v>
      </c>
      <c r="E16" s="18">
        <v>1</v>
      </c>
      <c r="F16" s="1">
        <v>2442.2800000000002</v>
      </c>
      <c r="G16" s="13">
        <f>E16*F16</f>
        <v>2442.2800000000002</v>
      </c>
    </row>
    <row r="17" spans="1:7" x14ac:dyDescent="0.25">
      <c r="A17" s="9" t="s">
        <v>32</v>
      </c>
      <c r="B17" s="9" t="s">
        <v>33</v>
      </c>
      <c r="C17" t="s">
        <v>15</v>
      </c>
      <c r="D17" t="s">
        <v>34</v>
      </c>
      <c r="E17" s="18">
        <v>2</v>
      </c>
      <c r="F17" s="1">
        <v>336.11</v>
      </c>
      <c r="G17" s="13">
        <f>E17*F17</f>
        <v>672.22</v>
      </c>
    </row>
    <row r="18" spans="1:7" x14ac:dyDescent="0.25">
      <c r="A18" s="9" t="s">
        <v>35</v>
      </c>
      <c r="B18" s="9" t="s">
        <v>36</v>
      </c>
      <c r="C18" t="s">
        <v>37</v>
      </c>
      <c r="D18" t="s">
        <v>38</v>
      </c>
      <c r="E18" s="18">
        <v>22.83</v>
      </c>
      <c r="F18" s="1">
        <v>29.68</v>
      </c>
      <c r="G18" s="13">
        <f>E18*F18</f>
        <v>677.59</v>
      </c>
    </row>
    <row r="19" spans="1:7" x14ac:dyDescent="0.25">
      <c r="A19" s="9" t="s">
        <v>39</v>
      </c>
      <c r="B19" s="9" t="s">
        <v>40</v>
      </c>
      <c r="C19" t="s">
        <v>15</v>
      </c>
      <c r="D19" t="s">
        <v>41</v>
      </c>
      <c r="E19" s="18">
        <v>1</v>
      </c>
      <c r="F19" s="1">
        <v>204.3</v>
      </c>
      <c r="G19" s="13">
        <f>E19*F19</f>
        <v>204.3</v>
      </c>
    </row>
    <row r="20" spans="1:7" x14ac:dyDescent="0.25">
      <c r="A20" s="9" t="s">
        <v>42</v>
      </c>
      <c r="B20" s="9" t="s">
        <v>43</v>
      </c>
      <c r="C20" t="s">
        <v>15</v>
      </c>
      <c r="D20" t="s">
        <v>44</v>
      </c>
      <c r="E20" s="18">
        <v>1</v>
      </c>
      <c r="F20" s="1">
        <v>616.70000000000005</v>
      </c>
      <c r="G20" s="13">
        <f>E20*F20</f>
        <v>616.70000000000005</v>
      </c>
    </row>
    <row r="21" spans="1:7" x14ac:dyDescent="0.25">
      <c r="A21" s="9" t="s">
        <v>45</v>
      </c>
      <c r="B21" s="9" t="s">
        <v>46</v>
      </c>
      <c r="C21" t="s">
        <v>15</v>
      </c>
      <c r="D21" t="s">
        <v>47</v>
      </c>
      <c r="E21" s="18">
        <v>1</v>
      </c>
      <c r="F21" s="1">
        <v>671.13</v>
      </c>
      <c r="G21" s="13">
        <f>E21*F21</f>
        <v>671.13</v>
      </c>
    </row>
    <row r="22" spans="1:7" x14ac:dyDescent="0.25">
      <c r="A22" s="9" t="s">
        <v>48</v>
      </c>
      <c r="B22" s="9" t="s">
        <v>49</v>
      </c>
      <c r="C22" t="s">
        <v>15</v>
      </c>
      <c r="D22" t="s">
        <v>50</v>
      </c>
      <c r="E22" s="18">
        <v>1</v>
      </c>
      <c r="F22" s="1">
        <v>286.64999999999998</v>
      </c>
      <c r="G22" s="13">
        <f>E22*F22</f>
        <v>286.64999999999998</v>
      </c>
    </row>
    <row r="23" spans="1:7" x14ac:dyDescent="0.25">
      <c r="A23" s="9" t="s">
        <v>51</v>
      </c>
      <c r="B23" s="9" t="s">
        <v>52</v>
      </c>
      <c r="C23" t="s">
        <v>15</v>
      </c>
      <c r="D23" t="s">
        <v>53</v>
      </c>
      <c r="E23" s="18">
        <v>3</v>
      </c>
      <c r="F23" s="1">
        <v>223.21</v>
      </c>
      <c r="G23" s="13">
        <f>E23*F23</f>
        <v>669.63</v>
      </c>
    </row>
    <row r="24" spans="1:7" x14ac:dyDescent="0.25">
      <c r="A24" s="9" t="s">
        <v>54</v>
      </c>
      <c r="B24" s="9" t="s">
        <v>55</v>
      </c>
      <c r="C24" t="s">
        <v>15</v>
      </c>
      <c r="D24" t="s">
        <v>56</v>
      </c>
      <c r="E24" s="18">
        <v>1</v>
      </c>
      <c r="F24" s="1">
        <v>338.58</v>
      </c>
      <c r="G24" s="13">
        <f>E24*F24</f>
        <v>338.58</v>
      </c>
    </row>
    <row r="25" spans="1:7" x14ac:dyDescent="0.25">
      <c r="A25" s="9" t="s">
        <v>57</v>
      </c>
      <c r="B25" s="9" t="s">
        <v>58</v>
      </c>
      <c r="C25" t="s">
        <v>15</v>
      </c>
      <c r="D25" t="s">
        <v>59</v>
      </c>
      <c r="E25" s="18">
        <v>4</v>
      </c>
      <c r="F25" s="1">
        <v>23.76</v>
      </c>
      <c r="G25" s="13">
        <f>E25*F25</f>
        <v>95.04</v>
      </c>
    </row>
    <row r="27" spans="1:7" s="7" customFormat="1" ht="12.75" x14ac:dyDescent="0.2">
      <c r="A27" s="14" t="s">
        <v>60</v>
      </c>
      <c r="B27" s="14" t="s">
        <v>60</v>
      </c>
      <c r="D27" s="7" t="s">
        <v>61</v>
      </c>
      <c r="E27" s="17"/>
      <c r="F27" s="8"/>
      <c r="G27" s="12">
        <f>SUM(G29:G34)</f>
        <v>2384.36</v>
      </c>
    </row>
    <row r="29" spans="1:7" x14ac:dyDescent="0.25">
      <c r="A29" s="9" t="s">
        <v>62</v>
      </c>
      <c r="B29" s="9" t="s">
        <v>63</v>
      </c>
      <c r="C29" t="s">
        <v>64</v>
      </c>
      <c r="D29" t="s">
        <v>65</v>
      </c>
      <c r="E29" s="18">
        <v>6.34</v>
      </c>
      <c r="F29" s="1">
        <v>25.87</v>
      </c>
      <c r="G29" s="13">
        <f>E29*F29</f>
        <v>164.02</v>
      </c>
    </row>
    <row r="30" spans="1:7" x14ac:dyDescent="0.25">
      <c r="A30" s="9" t="s">
        <v>66</v>
      </c>
      <c r="B30" s="9" t="s">
        <v>67</v>
      </c>
      <c r="C30" t="s">
        <v>68</v>
      </c>
      <c r="D30" t="s">
        <v>69</v>
      </c>
      <c r="E30" s="18">
        <v>0.72</v>
      </c>
      <c r="F30" s="1">
        <v>1247.4000000000001</v>
      </c>
      <c r="G30" s="13">
        <f>E30*F30</f>
        <v>898.13</v>
      </c>
    </row>
    <row r="31" spans="1:7" x14ac:dyDescent="0.25">
      <c r="A31" s="9" t="s">
        <v>70</v>
      </c>
      <c r="B31" s="9" t="s">
        <v>71</v>
      </c>
      <c r="C31" t="s">
        <v>72</v>
      </c>
      <c r="D31" t="s">
        <v>73</v>
      </c>
      <c r="E31" s="18">
        <v>1.9</v>
      </c>
      <c r="F31" s="1">
        <v>161.87</v>
      </c>
      <c r="G31" s="13">
        <f>E31*F31</f>
        <v>307.55</v>
      </c>
    </row>
    <row r="32" spans="1:7" x14ac:dyDescent="0.25">
      <c r="A32" s="9" t="s">
        <v>74</v>
      </c>
      <c r="B32" s="9" t="s">
        <v>75</v>
      </c>
      <c r="C32" t="s">
        <v>15</v>
      </c>
      <c r="D32" t="s">
        <v>76</v>
      </c>
      <c r="E32" s="18">
        <v>2</v>
      </c>
      <c r="F32" s="1">
        <v>178.2</v>
      </c>
      <c r="G32" s="13">
        <f>E32*F32</f>
        <v>356.4</v>
      </c>
    </row>
    <row r="33" spans="1:7" x14ac:dyDescent="0.25">
      <c r="A33" s="9" t="s">
        <v>77</v>
      </c>
      <c r="B33" s="9" t="s">
        <v>78</v>
      </c>
      <c r="C33" t="s">
        <v>72</v>
      </c>
      <c r="D33" t="s">
        <v>79</v>
      </c>
      <c r="E33" s="18">
        <v>85</v>
      </c>
      <c r="F33" s="1">
        <v>1.79</v>
      </c>
      <c r="G33" s="13">
        <f>E33*F33</f>
        <v>152.15</v>
      </c>
    </row>
    <row r="34" spans="1:7" x14ac:dyDescent="0.25">
      <c r="A34" s="9" t="s">
        <v>80</v>
      </c>
      <c r="B34" s="9" t="s">
        <v>81</v>
      </c>
      <c r="C34" t="s">
        <v>37</v>
      </c>
      <c r="D34" t="s">
        <v>82</v>
      </c>
      <c r="E34" s="18">
        <v>47.3</v>
      </c>
      <c r="F34" s="1">
        <v>10.7</v>
      </c>
      <c r="G34" s="13">
        <f>E34*F34</f>
        <v>506.11</v>
      </c>
    </row>
    <row r="36" spans="1:7" s="7" customFormat="1" ht="12.75" x14ac:dyDescent="0.2">
      <c r="A36" s="14" t="s">
        <v>83</v>
      </c>
      <c r="B36" s="14" t="s">
        <v>83</v>
      </c>
      <c r="D36" s="7" t="s">
        <v>84</v>
      </c>
      <c r="E36" s="17"/>
      <c r="F36" s="8"/>
      <c r="G36" s="12">
        <f>SUM(G38:G44)</f>
        <v>491.66</v>
      </c>
    </row>
    <row r="38" spans="1:7" x14ac:dyDescent="0.25">
      <c r="A38" s="9" t="s">
        <v>85</v>
      </c>
      <c r="B38" s="9" t="s">
        <v>86</v>
      </c>
      <c r="C38" t="s">
        <v>64</v>
      </c>
      <c r="D38" t="s">
        <v>87</v>
      </c>
      <c r="E38" s="18">
        <v>32</v>
      </c>
      <c r="F38" s="1">
        <v>6.89</v>
      </c>
      <c r="G38" s="13">
        <f>E38*F38</f>
        <v>220.48</v>
      </c>
    </row>
    <row r="39" spans="1:7" x14ac:dyDescent="0.25">
      <c r="A39" s="9" t="s">
        <v>88</v>
      </c>
      <c r="B39" s="9" t="s">
        <v>89</v>
      </c>
      <c r="C39" t="s">
        <v>15</v>
      </c>
      <c r="D39" t="s">
        <v>90</v>
      </c>
      <c r="E39" s="18">
        <v>4</v>
      </c>
      <c r="F39" s="1">
        <v>7.16</v>
      </c>
      <c r="G39" s="13">
        <f>E39*F39</f>
        <v>28.64</v>
      </c>
    </row>
    <row r="40" spans="1:7" x14ac:dyDescent="0.25">
      <c r="A40" s="9" t="s">
        <v>91</v>
      </c>
      <c r="B40" s="9" t="s">
        <v>92</v>
      </c>
      <c r="C40" t="s">
        <v>15</v>
      </c>
      <c r="D40" t="s">
        <v>93</v>
      </c>
      <c r="E40" s="18">
        <v>1</v>
      </c>
      <c r="F40" s="1">
        <v>12.54</v>
      </c>
      <c r="G40" s="13">
        <f>E40*F40</f>
        <v>12.54</v>
      </c>
    </row>
    <row r="41" spans="1:7" x14ac:dyDescent="0.25">
      <c r="A41" s="9" t="s">
        <v>94</v>
      </c>
      <c r="B41" s="9" t="s">
        <v>95</v>
      </c>
      <c r="C41" t="s">
        <v>15</v>
      </c>
      <c r="D41" t="s">
        <v>96</v>
      </c>
      <c r="E41" s="18">
        <v>1</v>
      </c>
      <c r="F41" s="1">
        <v>14.91</v>
      </c>
      <c r="G41" s="13">
        <f>E41*F41</f>
        <v>14.91</v>
      </c>
    </row>
    <row r="42" spans="1:7" x14ac:dyDescent="0.25">
      <c r="A42" s="9" t="s">
        <v>97</v>
      </c>
      <c r="B42" s="9" t="s">
        <v>98</v>
      </c>
      <c r="C42" t="s">
        <v>15</v>
      </c>
      <c r="D42" t="s">
        <v>99</v>
      </c>
      <c r="E42" s="18">
        <v>1</v>
      </c>
      <c r="F42" s="1">
        <v>119.34</v>
      </c>
      <c r="G42" s="13">
        <f>E42*F42</f>
        <v>119.34</v>
      </c>
    </row>
    <row r="43" spans="1:7" x14ac:dyDescent="0.25">
      <c r="A43" s="9" t="s">
        <v>100</v>
      </c>
      <c r="B43" s="9" t="s">
        <v>101</v>
      </c>
      <c r="C43" t="s">
        <v>15</v>
      </c>
      <c r="D43" t="s">
        <v>102</v>
      </c>
      <c r="E43" s="18">
        <v>1</v>
      </c>
      <c r="F43" s="1">
        <v>42.15</v>
      </c>
      <c r="G43" s="13">
        <f>E43*F43</f>
        <v>42.15</v>
      </c>
    </row>
    <row r="44" spans="1:7" x14ac:dyDescent="0.25">
      <c r="A44" s="9" t="s">
        <v>103</v>
      </c>
      <c r="B44" s="9" t="s">
        <v>104</v>
      </c>
      <c r="C44" t="s">
        <v>15</v>
      </c>
      <c r="D44" t="s">
        <v>105</v>
      </c>
      <c r="E44" s="18">
        <v>1</v>
      </c>
      <c r="F44" s="1">
        <v>53.6</v>
      </c>
      <c r="G44" s="13">
        <f>E44*F44</f>
        <v>53.6</v>
      </c>
    </row>
    <row r="46" spans="1:7" s="7" customFormat="1" ht="12.75" x14ac:dyDescent="0.2">
      <c r="A46" s="14" t="s">
        <v>106</v>
      </c>
      <c r="B46" s="14" t="s">
        <v>106</v>
      </c>
      <c r="D46" s="7" t="s">
        <v>107</v>
      </c>
      <c r="E46" s="17"/>
      <c r="F46" s="8"/>
      <c r="G46" s="12">
        <f>G48+G65</f>
        <v>21339.24</v>
      </c>
    </row>
    <row r="48" spans="1:7" s="7" customFormat="1" ht="12.75" x14ac:dyDescent="0.2">
      <c r="A48" s="14" t="s">
        <v>108</v>
      </c>
      <c r="B48" s="14" t="s">
        <v>108</v>
      </c>
      <c r="D48" s="7" t="s">
        <v>12</v>
      </c>
      <c r="E48" s="17"/>
      <c r="F48" s="8"/>
      <c r="G48" s="12">
        <f>SUM(G50:G63)</f>
        <v>20888.919999999998</v>
      </c>
    </row>
    <row r="50" spans="1:7" x14ac:dyDescent="0.25">
      <c r="A50" s="9" t="s">
        <v>109</v>
      </c>
      <c r="B50" s="9" t="s">
        <v>14</v>
      </c>
      <c r="C50" t="s">
        <v>15</v>
      </c>
      <c r="D50" t="s">
        <v>16</v>
      </c>
      <c r="E50" s="18">
        <v>1</v>
      </c>
      <c r="F50" s="1">
        <v>970.6</v>
      </c>
      <c r="G50" s="13">
        <f>E50*F50</f>
        <v>970.6</v>
      </c>
    </row>
    <row r="51" spans="1:7" x14ac:dyDescent="0.25">
      <c r="A51" s="9" t="s">
        <v>110</v>
      </c>
      <c r="B51" s="9" t="s">
        <v>111</v>
      </c>
      <c r="C51" t="s">
        <v>15</v>
      </c>
      <c r="D51" t="s">
        <v>112</v>
      </c>
      <c r="E51" s="18">
        <v>2</v>
      </c>
      <c r="F51" s="1">
        <v>742.37</v>
      </c>
      <c r="G51" s="13">
        <f>E51*F51</f>
        <v>1484.74</v>
      </c>
    </row>
    <row r="52" spans="1:7" x14ac:dyDescent="0.25">
      <c r="A52" s="9" t="s">
        <v>113</v>
      </c>
      <c r="B52" s="9" t="s">
        <v>114</v>
      </c>
      <c r="C52" t="s">
        <v>15</v>
      </c>
      <c r="D52" t="s">
        <v>115</v>
      </c>
      <c r="E52" s="18">
        <v>1</v>
      </c>
      <c r="F52" s="1">
        <v>352.89</v>
      </c>
      <c r="G52" s="13">
        <f>E52*F52</f>
        <v>352.89</v>
      </c>
    </row>
    <row r="53" spans="1:7" x14ac:dyDescent="0.25">
      <c r="A53" s="9" t="s">
        <v>116</v>
      </c>
      <c r="B53" s="9" t="s">
        <v>117</v>
      </c>
      <c r="C53" t="s">
        <v>15</v>
      </c>
      <c r="D53" t="s">
        <v>118</v>
      </c>
      <c r="E53" s="18">
        <v>1</v>
      </c>
      <c r="F53" s="1">
        <v>3445.98</v>
      </c>
      <c r="G53" s="13">
        <f>E53*F53</f>
        <v>3445.98</v>
      </c>
    </row>
    <row r="54" spans="1:7" x14ac:dyDescent="0.25">
      <c r="A54" s="9" t="s">
        <v>119</v>
      </c>
      <c r="B54" s="9" t="s">
        <v>120</v>
      </c>
      <c r="C54" t="s">
        <v>15</v>
      </c>
      <c r="D54" t="s">
        <v>121</v>
      </c>
      <c r="E54" s="18">
        <v>1</v>
      </c>
      <c r="F54" s="1">
        <v>968.7</v>
      </c>
      <c r="G54" s="13">
        <f>E54*F54</f>
        <v>968.7</v>
      </c>
    </row>
    <row r="55" spans="1:7" x14ac:dyDescent="0.25">
      <c r="A55" s="9" t="s">
        <v>122</v>
      </c>
      <c r="B55" s="9" t="s">
        <v>123</v>
      </c>
      <c r="C55" t="s">
        <v>15</v>
      </c>
      <c r="D55" t="s">
        <v>124</v>
      </c>
      <c r="E55" s="18">
        <v>1</v>
      </c>
      <c r="F55" s="1">
        <v>671.17</v>
      </c>
      <c r="G55" s="13">
        <f>E55*F55</f>
        <v>671.17</v>
      </c>
    </row>
    <row r="56" spans="1:7" x14ac:dyDescent="0.25">
      <c r="A56" s="9" t="s">
        <v>125</v>
      </c>
      <c r="B56" s="9" t="s">
        <v>126</v>
      </c>
      <c r="C56" t="s">
        <v>15</v>
      </c>
      <c r="D56" t="s">
        <v>127</v>
      </c>
      <c r="E56" s="18">
        <v>1</v>
      </c>
      <c r="F56" s="1">
        <v>9928.4599999999991</v>
      </c>
      <c r="G56" s="13">
        <f>E56*F56</f>
        <v>9928.4599999999991</v>
      </c>
    </row>
    <row r="57" spans="1:7" x14ac:dyDescent="0.25">
      <c r="A57" s="9" t="s">
        <v>128</v>
      </c>
      <c r="B57" s="9" t="s">
        <v>129</v>
      </c>
      <c r="C57" t="s">
        <v>15</v>
      </c>
      <c r="D57" t="s">
        <v>130</v>
      </c>
      <c r="E57" s="18">
        <v>1</v>
      </c>
      <c r="F57" s="1">
        <v>261.24</v>
      </c>
      <c r="G57" s="13">
        <f>E57*F57</f>
        <v>261.24</v>
      </c>
    </row>
    <row r="58" spans="1:7" x14ac:dyDescent="0.25">
      <c r="A58" s="9" t="s">
        <v>131</v>
      </c>
      <c r="B58" s="9" t="s">
        <v>40</v>
      </c>
      <c r="C58" t="s">
        <v>15</v>
      </c>
      <c r="D58" t="s">
        <v>41</v>
      </c>
      <c r="E58" s="18">
        <v>1</v>
      </c>
      <c r="F58" s="1">
        <v>204.3</v>
      </c>
      <c r="G58" s="13">
        <f>E58*F58</f>
        <v>204.3</v>
      </c>
    </row>
    <row r="59" spans="1:7" x14ac:dyDescent="0.25">
      <c r="A59" s="9" t="s">
        <v>132</v>
      </c>
      <c r="B59" s="9" t="s">
        <v>43</v>
      </c>
      <c r="C59" t="s">
        <v>15</v>
      </c>
      <c r="D59" t="s">
        <v>44</v>
      </c>
      <c r="E59" s="18">
        <v>1</v>
      </c>
      <c r="F59" s="1">
        <v>616.70000000000005</v>
      </c>
      <c r="G59" s="13">
        <f>E59*F59</f>
        <v>616.70000000000005</v>
      </c>
    </row>
    <row r="60" spans="1:7" x14ac:dyDescent="0.25">
      <c r="A60" s="9" t="s">
        <v>133</v>
      </c>
      <c r="B60" s="9" t="s">
        <v>134</v>
      </c>
      <c r="C60" t="s">
        <v>15</v>
      </c>
      <c r="D60" t="s">
        <v>135</v>
      </c>
      <c r="E60" s="18">
        <v>1</v>
      </c>
      <c r="F60" s="1">
        <v>953.04</v>
      </c>
      <c r="G60" s="13">
        <f>E60*F60</f>
        <v>953.04</v>
      </c>
    </row>
    <row r="61" spans="1:7" x14ac:dyDescent="0.25">
      <c r="A61" s="9" t="s">
        <v>136</v>
      </c>
      <c r="B61" s="9" t="s">
        <v>137</v>
      </c>
      <c r="C61" t="s">
        <v>15</v>
      </c>
      <c r="D61" t="s">
        <v>138</v>
      </c>
      <c r="E61" s="18">
        <v>3</v>
      </c>
      <c r="F61" s="1">
        <v>199.16</v>
      </c>
      <c r="G61" s="13">
        <f>E61*F61</f>
        <v>597.48</v>
      </c>
    </row>
    <row r="62" spans="1:7" x14ac:dyDescent="0.25">
      <c r="A62" s="9" t="s">
        <v>139</v>
      </c>
      <c r="B62" s="9" t="s">
        <v>55</v>
      </c>
      <c r="C62" t="s">
        <v>15</v>
      </c>
      <c r="D62" t="s">
        <v>56</v>
      </c>
      <c r="E62" s="18">
        <v>1</v>
      </c>
      <c r="F62" s="1">
        <v>338.58</v>
      </c>
      <c r="G62" s="13">
        <f>E62*F62</f>
        <v>338.58</v>
      </c>
    </row>
    <row r="63" spans="1:7" x14ac:dyDescent="0.25">
      <c r="A63" s="9" t="s">
        <v>140</v>
      </c>
      <c r="B63" s="9" t="s">
        <v>58</v>
      </c>
      <c r="C63" t="s">
        <v>15</v>
      </c>
      <c r="D63" t="s">
        <v>59</v>
      </c>
      <c r="E63" s="18">
        <v>4</v>
      </c>
      <c r="F63" s="1">
        <v>23.76</v>
      </c>
      <c r="G63" s="13">
        <f>E63*F63</f>
        <v>95.04</v>
      </c>
    </row>
    <row r="65" spans="1:7" s="7" customFormat="1" ht="12.75" x14ac:dyDescent="0.2">
      <c r="A65" s="14" t="s">
        <v>141</v>
      </c>
      <c r="B65" s="14" t="s">
        <v>141</v>
      </c>
      <c r="D65" s="7" t="s">
        <v>84</v>
      </c>
      <c r="E65" s="17"/>
      <c r="F65" s="8"/>
      <c r="G65" s="12">
        <f>SUM(G67:G73)</f>
        <v>450.32</v>
      </c>
    </row>
    <row r="67" spans="1:7" x14ac:dyDescent="0.25">
      <c r="A67" s="9" t="s">
        <v>142</v>
      </c>
      <c r="B67" s="9" t="s">
        <v>86</v>
      </c>
      <c r="C67" t="s">
        <v>64</v>
      </c>
      <c r="D67" t="s">
        <v>87</v>
      </c>
      <c r="E67" s="18">
        <v>26</v>
      </c>
      <c r="F67" s="1">
        <v>6.89</v>
      </c>
      <c r="G67" s="13">
        <f>E67*F67</f>
        <v>179.14</v>
      </c>
    </row>
    <row r="68" spans="1:7" x14ac:dyDescent="0.25">
      <c r="A68" s="9" t="s">
        <v>143</v>
      </c>
      <c r="B68" s="9" t="s">
        <v>89</v>
      </c>
      <c r="C68" t="s">
        <v>15</v>
      </c>
      <c r="D68" t="s">
        <v>90</v>
      </c>
      <c r="E68" s="18">
        <v>4</v>
      </c>
      <c r="F68" s="1">
        <v>7.16</v>
      </c>
      <c r="G68" s="13">
        <f>E68*F68</f>
        <v>28.64</v>
      </c>
    </row>
    <row r="69" spans="1:7" x14ac:dyDescent="0.25">
      <c r="A69" s="9" t="s">
        <v>144</v>
      </c>
      <c r="B69" s="9" t="s">
        <v>92</v>
      </c>
      <c r="C69" t="s">
        <v>15</v>
      </c>
      <c r="D69" t="s">
        <v>93</v>
      </c>
      <c r="E69" s="18">
        <v>1</v>
      </c>
      <c r="F69" s="1">
        <v>12.54</v>
      </c>
      <c r="G69" s="13">
        <f>E69*F69</f>
        <v>12.54</v>
      </c>
    </row>
    <row r="70" spans="1:7" x14ac:dyDescent="0.25">
      <c r="A70" s="9" t="s">
        <v>145</v>
      </c>
      <c r="B70" s="9" t="s">
        <v>95</v>
      </c>
      <c r="C70" t="s">
        <v>15</v>
      </c>
      <c r="D70" t="s">
        <v>96</v>
      </c>
      <c r="E70" s="18">
        <v>1</v>
      </c>
      <c r="F70" s="1">
        <v>14.91</v>
      </c>
      <c r="G70" s="13">
        <f>E70*F70</f>
        <v>14.91</v>
      </c>
    </row>
    <row r="71" spans="1:7" x14ac:dyDescent="0.25">
      <c r="A71" s="9" t="s">
        <v>146</v>
      </c>
      <c r="B71" s="9" t="s">
        <v>98</v>
      </c>
      <c r="C71" t="s">
        <v>15</v>
      </c>
      <c r="D71" t="s">
        <v>99</v>
      </c>
      <c r="E71" s="18">
        <v>1</v>
      </c>
      <c r="F71" s="1">
        <v>119.34</v>
      </c>
      <c r="G71" s="13">
        <f>E71*F71</f>
        <v>119.34</v>
      </c>
    </row>
    <row r="72" spans="1:7" x14ac:dyDescent="0.25">
      <c r="A72" s="9" t="s">
        <v>147</v>
      </c>
      <c r="B72" s="9" t="s">
        <v>101</v>
      </c>
      <c r="C72" t="s">
        <v>15</v>
      </c>
      <c r="D72" t="s">
        <v>102</v>
      </c>
      <c r="E72" s="18">
        <v>1</v>
      </c>
      <c r="F72" s="1">
        <v>42.15</v>
      </c>
      <c r="G72" s="13">
        <f>E72*F72</f>
        <v>42.15</v>
      </c>
    </row>
    <row r="73" spans="1:7" x14ac:dyDescent="0.25">
      <c r="A73" s="9" t="s">
        <v>148</v>
      </c>
      <c r="B73" s="9" t="s">
        <v>104</v>
      </c>
      <c r="C73" t="s">
        <v>15</v>
      </c>
      <c r="D73" t="s">
        <v>105</v>
      </c>
      <c r="E73" s="18">
        <v>1</v>
      </c>
      <c r="F73" s="1">
        <v>53.6</v>
      </c>
      <c r="G73" s="13">
        <f>E73*F73</f>
        <v>53.6</v>
      </c>
    </row>
    <row r="75" spans="1:7" s="7" customFormat="1" ht="12.75" x14ac:dyDescent="0.2">
      <c r="A75" s="14" t="s">
        <v>149</v>
      </c>
      <c r="B75" s="14" t="s">
        <v>149</v>
      </c>
      <c r="D75" s="7" t="s">
        <v>150</v>
      </c>
      <c r="E75" s="17"/>
      <c r="F75" s="8"/>
      <c r="G75" s="12">
        <f>G77+G95</f>
        <v>25888.49</v>
      </c>
    </row>
    <row r="77" spans="1:7" s="7" customFormat="1" ht="12.75" x14ac:dyDescent="0.2">
      <c r="A77" s="14" t="s">
        <v>151</v>
      </c>
      <c r="B77" s="14" t="s">
        <v>151</v>
      </c>
      <c r="D77" s="7" t="s">
        <v>12</v>
      </c>
      <c r="E77" s="17"/>
      <c r="F77" s="8"/>
      <c r="G77" s="12">
        <f>SUM(G79:G93)</f>
        <v>25368.15</v>
      </c>
    </row>
    <row r="79" spans="1:7" x14ac:dyDescent="0.25">
      <c r="A79" s="9" t="s">
        <v>152</v>
      </c>
      <c r="B79" s="9" t="s">
        <v>14</v>
      </c>
      <c r="C79" t="s">
        <v>15</v>
      </c>
      <c r="D79" t="s">
        <v>16</v>
      </c>
      <c r="E79" s="18">
        <v>1</v>
      </c>
      <c r="F79" s="1">
        <v>970.6</v>
      </c>
      <c r="G79" s="13">
        <f>E79*F79</f>
        <v>970.6</v>
      </c>
    </row>
    <row r="80" spans="1:7" x14ac:dyDescent="0.25">
      <c r="A80" s="9" t="s">
        <v>153</v>
      </c>
      <c r="B80" s="9" t="s">
        <v>154</v>
      </c>
      <c r="C80" t="s">
        <v>15</v>
      </c>
      <c r="D80" t="s">
        <v>155</v>
      </c>
      <c r="E80" s="18">
        <v>2</v>
      </c>
      <c r="F80" s="1">
        <v>497.08</v>
      </c>
      <c r="G80" s="13">
        <f>E80*F80</f>
        <v>994.16</v>
      </c>
    </row>
    <row r="81" spans="1:7" x14ac:dyDescent="0.25">
      <c r="A81" s="9" t="s">
        <v>156</v>
      </c>
      <c r="B81" s="9" t="s">
        <v>114</v>
      </c>
      <c r="C81" t="s">
        <v>15</v>
      </c>
      <c r="D81" t="s">
        <v>115</v>
      </c>
      <c r="E81" s="18">
        <v>1</v>
      </c>
      <c r="F81" s="1">
        <v>352.89</v>
      </c>
      <c r="G81" s="13">
        <f>E81*F81</f>
        <v>352.89</v>
      </c>
    </row>
    <row r="82" spans="1:7" x14ac:dyDescent="0.25">
      <c r="A82" s="9" t="s">
        <v>157</v>
      </c>
      <c r="B82" s="9" t="s">
        <v>117</v>
      </c>
      <c r="C82" t="s">
        <v>15</v>
      </c>
      <c r="D82" t="s">
        <v>118</v>
      </c>
      <c r="E82" s="18">
        <v>1</v>
      </c>
      <c r="F82" s="1">
        <v>3445.98</v>
      </c>
      <c r="G82" s="13">
        <f>E82*F82</f>
        <v>3445.98</v>
      </c>
    </row>
    <row r="83" spans="1:7" x14ac:dyDescent="0.25">
      <c r="A83" s="9" t="s">
        <v>158</v>
      </c>
      <c r="B83" s="9" t="s">
        <v>159</v>
      </c>
      <c r="C83" t="s">
        <v>15</v>
      </c>
      <c r="D83" t="s">
        <v>121</v>
      </c>
      <c r="E83" s="18">
        <v>1</v>
      </c>
      <c r="F83" s="1">
        <v>589.66</v>
      </c>
      <c r="G83" s="13">
        <f>E83*F83</f>
        <v>589.66</v>
      </c>
    </row>
    <row r="84" spans="1:7" x14ac:dyDescent="0.25">
      <c r="A84" s="9" t="s">
        <v>160</v>
      </c>
      <c r="B84" s="9" t="s">
        <v>123</v>
      </c>
      <c r="C84" t="s">
        <v>15</v>
      </c>
      <c r="D84" t="s">
        <v>124</v>
      </c>
      <c r="E84" s="18">
        <v>1</v>
      </c>
      <c r="F84" s="1">
        <v>671.17</v>
      </c>
      <c r="G84" s="13">
        <f>E84*F84</f>
        <v>671.17</v>
      </c>
    </row>
    <row r="85" spans="1:7" x14ac:dyDescent="0.25">
      <c r="A85" s="9" t="s">
        <v>161</v>
      </c>
      <c r="B85" s="9" t="s">
        <v>162</v>
      </c>
      <c r="C85" t="s">
        <v>15</v>
      </c>
      <c r="D85" t="s">
        <v>163</v>
      </c>
      <c r="E85" s="18">
        <v>1</v>
      </c>
      <c r="F85" s="1">
        <v>218.25</v>
      </c>
      <c r="G85" s="13">
        <f>E85*F85</f>
        <v>218.25</v>
      </c>
    </row>
    <row r="86" spans="1:7" x14ac:dyDescent="0.25">
      <c r="A86" s="9" t="s">
        <v>164</v>
      </c>
      <c r="B86" s="9" t="s">
        <v>165</v>
      </c>
      <c r="C86" t="s">
        <v>15</v>
      </c>
      <c r="D86" t="s">
        <v>166</v>
      </c>
      <c r="E86" s="18">
        <v>1</v>
      </c>
      <c r="F86" s="1">
        <v>15059.06</v>
      </c>
      <c r="G86" s="13">
        <f>E86*F86</f>
        <v>15059.06</v>
      </c>
    </row>
    <row r="87" spans="1:7" x14ac:dyDescent="0.25">
      <c r="A87" s="9" t="s">
        <v>167</v>
      </c>
      <c r="B87" s="9" t="s">
        <v>129</v>
      </c>
      <c r="C87" t="s">
        <v>15</v>
      </c>
      <c r="D87" t="s">
        <v>130</v>
      </c>
      <c r="E87" s="18">
        <v>1</v>
      </c>
      <c r="F87" s="1">
        <v>261.24</v>
      </c>
      <c r="G87" s="13">
        <f>E87*F87</f>
        <v>261.24</v>
      </c>
    </row>
    <row r="88" spans="1:7" x14ac:dyDescent="0.25">
      <c r="A88" s="9" t="s">
        <v>168</v>
      </c>
      <c r="B88" s="9" t="s">
        <v>40</v>
      </c>
      <c r="C88" t="s">
        <v>15</v>
      </c>
      <c r="D88" t="s">
        <v>41</v>
      </c>
      <c r="E88" s="18">
        <v>1</v>
      </c>
      <c r="F88" s="1">
        <v>204.3</v>
      </c>
      <c r="G88" s="13">
        <f>E88*F88</f>
        <v>204.3</v>
      </c>
    </row>
    <row r="89" spans="1:7" x14ac:dyDescent="0.25">
      <c r="A89" s="9" t="s">
        <v>169</v>
      </c>
      <c r="B89" s="9" t="s">
        <v>43</v>
      </c>
      <c r="C89" t="s">
        <v>15</v>
      </c>
      <c r="D89" t="s">
        <v>44</v>
      </c>
      <c r="E89" s="18">
        <v>1</v>
      </c>
      <c r="F89" s="1">
        <v>616.70000000000005</v>
      </c>
      <c r="G89" s="13">
        <f>E89*F89</f>
        <v>616.70000000000005</v>
      </c>
    </row>
    <row r="90" spans="1:7" x14ac:dyDescent="0.25">
      <c r="A90" s="9" t="s">
        <v>170</v>
      </c>
      <c r="B90" s="9" t="s">
        <v>134</v>
      </c>
      <c r="C90" t="s">
        <v>15</v>
      </c>
      <c r="D90" t="s">
        <v>135</v>
      </c>
      <c r="E90" s="18">
        <v>1</v>
      </c>
      <c r="F90" s="1">
        <v>953.04</v>
      </c>
      <c r="G90" s="13">
        <f>E90*F90</f>
        <v>953.04</v>
      </c>
    </row>
    <row r="91" spans="1:7" x14ac:dyDescent="0.25">
      <c r="A91" s="9" t="s">
        <v>171</v>
      </c>
      <c r="B91" s="9" t="s">
        <v>137</v>
      </c>
      <c r="C91" t="s">
        <v>15</v>
      </c>
      <c r="D91" t="s">
        <v>138</v>
      </c>
      <c r="E91" s="18">
        <v>3</v>
      </c>
      <c r="F91" s="1">
        <v>199.16</v>
      </c>
      <c r="G91" s="13">
        <f>E91*F91</f>
        <v>597.48</v>
      </c>
    </row>
    <row r="92" spans="1:7" x14ac:dyDescent="0.25">
      <c r="A92" s="9" t="s">
        <v>172</v>
      </c>
      <c r="B92" s="9" t="s">
        <v>55</v>
      </c>
      <c r="C92" t="s">
        <v>15</v>
      </c>
      <c r="D92" t="s">
        <v>56</v>
      </c>
      <c r="E92" s="18">
        <v>1</v>
      </c>
      <c r="F92" s="1">
        <v>338.58</v>
      </c>
      <c r="G92" s="13">
        <f>E92*F92</f>
        <v>338.58</v>
      </c>
    </row>
    <row r="93" spans="1:7" x14ac:dyDescent="0.25">
      <c r="A93" s="9" t="s">
        <v>173</v>
      </c>
      <c r="B93" s="9" t="s">
        <v>58</v>
      </c>
      <c r="C93" t="s">
        <v>15</v>
      </c>
      <c r="D93" t="s">
        <v>59</v>
      </c>
      <c r="E93" s="18">
        <v>4</v>
      </c>
      <c r="F93" s="1">
        <v>23.76</v>
      </c>
      <c r="G93" s="13">
        <f>E93*F93</f>
        <v>95.04</v>
      </c>
    </row>
    <row r="95" spans="1:7" s="7" customFormat="1" ht="12.75" x14ac:dyDescent="0.2">
      <c r="A95" s="14" t="s">
        <v>174</v>
      </c>
      <c r="B95" s="14" t="s">
        <v>174</v>
      </c>
      <c r="D95" s="7" t="s">
        <v>84</v>
      </c>
      <c r="E95" s="17"/>
      <c r="F95" s="8"/>
      <c r="G95" s="12">
        <f>SUM(G97:G104)</f>
        <v>520.34</v>
      </c>
    </row>
    <row r="97" spans="1:7" x14ac:dyDescent="0.25">
      <c r="A97" s="9" t="s">
        <v>175</v>
      </c>
      <c r="B97" s="9" t="s">
        <v>86</v>
      </c>
      <c r="C97" t="s">
        <v>64</v>
      </c>
      <c r="D97" t="s">
        <v>87</v>
      </c>
      <c r="E97" s="18">
        <v>26.5</v>
      </c>
      <c r="F97" s="1">
        <v>6.89</v>
      </c>
      <c r="G97" s="13">
        <f>E97*F97</f>
        <v>182.59</v>
      </c>
    </row>
    <row r="98" spans="1:7" x14ac:dyDescent="0.25">
      <c r="A98" s="9" t="s">
        <v>176</v>
      </c>
      <c r="B98" s="9" t="s">
        <v>177</v>
      </c>
      <c r="C98" t="s">
        <v>15</v>
      </c>
      <c r="D98" t="s">
        <v>178</v>
      </c>
      <c r="E98" s="18">
        <v>3</v>
      </c>
      <c r="F98" s="1">
        <v>22.19</v>
      </c>
      <c r="G98" s="13">
        <f>E98*F98</f>
        <v>66.569999999999993</v>
      </c>
    </row>
    <row r="99" spans="1:7" x14ac:dyDescent="0.25">
      <c r="A99" s="9" t="s">
        <v>179</v>
      </c>
      <c r="B99" s="9" t="s">
        <v>89</v>
      </c>
      <c r="C99" t="s">
        <v>15</v>
      </c>
      <c r="D99" t="s">
        <v>90</v>
      </c>
      <c r="E99" s="18">
        <v>4</v>
      </c>
      <c r="F99" s="1">
        <v>7.16</v>
      </c>
      <c r="G99" s="13">
        <f>E99*F99</f>
        <v>28.64</v>
      </c>
    </row>
    <row r="100" spans="1:7" x14ac:dyDescent="0.25">
      <c r="A100" s="9" t="s">
        <v>180</v>
      </c>
      <c r="B100" s="9" t="s">
        <v>92</v>
      </c>
      <c r="C100" t="s">
        <v>15</v>
      </c>
      <c r="D100" t="s">
        <v>93</v>
      </c>
      <c r="E100" s="18">
        <v>1</v>
      </c>
      <c r="F100" s="1">
        <v>12.54</v>
      </c>
      <c r="G100" s="13">
        <f>E100*F100</f>
        <v>12.54</v>
      </c>
    </row>
    <row r="101" spans="1:7" x14ac:dyDescent="0.25">
      <c r="A101" s="9" t="s">
        <v>181</v>
      </c>
      <c r="B101" s="9" t="s">
        <v>95</v>
      </c>
      <c r="C101" t="s">
        <v>15</v>
      </c>
      <c r="D101" t="s">
        <v>96</v>
      </c>
      <c r="E101" s="18">
        <v>1</v>
      </c>
      <c r="F101" s="1">
        <v>14.91</v>
      </c>
      <c r="G101" s="13">
        <f>E101*F101</f>
        <v>14.91</v>
      </c>
    </row>
    <row r="102" spans="1:7" x14ac:dyDescent="0.25">
      <c r="A102" s="9" t="s">
        <v>182</v>
      </c>
      <c r="B102" s="9" t="s">
        <v>98</v>
      </c>
      <c r="C102" t="s">
        <v>15</v>
      </c>
      <c r="D102" t="s">
        <v>99</v>
      </c>
      <c r="E102" s="18">
        <v>1</v>
      </c>
      <c r="F102" s="1">
        <v>119.34</v>
      </c>
      <c r="G102" s="13">
        <f>E102*F102</f>
        <v>119.34</v>
      </c>
    </row>
    <row r="103" spans="1:7" x14ac:dyDescent="0.25">
      <c r="A103" s="9" t="s">
        <v>183</v>
      </c>
      <c r="B103" s="9" t="s">
        <v>101</v>
      </c>
      <c r="C103" t="s">
        <v>15</v>
      </c>
      <c r="D103" t="s">
        <v>102</v>
      </c>
      <c r="E103" s="18">
        <v>1</v>
      </c>
      <c r="F103" s="1">
        <v>42.15</v>
      </c>
      <c r="G103" s="13">
        <f>E103*F103</f>
        <v>42.15</v>
      </c>
    </row>
    <row r="104" spans="1:7" x14ac:dyDescent="0.25">
      <c r="A104" s="9" t="s">
        <v>184</v>
      </c>
      <c r="B104" s="9" t="s">
        <v>104</v>
      </c>
      <c r="C104" t="s">
        <v>15</v>
      </c>
      <c r="D104" t="s">
        <v>105</v>
      </c>
      <c r="E104" s="18">
        <v>1</v>
      </c>
      <c r="F104" s="1">
        <v>53.6</v>
      </c>
      <c r="G104" s="13">
        <f>E104*F104</f>
        <v>53.6</v>
      </c>
    </row>
    <row r="106" spans="1:7" s="7" customFormat="1" ht="12.75" x14ac:dyDescent="0.2">
      <c r="A106" s="14" t="s">
        <v>185</v>
      </c>
      <c r="B106" s="14" t="s">
        <v>185</v>
      </c>
      <c r="D106" s="7" t="s">
        <v>186</v>
      </c>
      <c r="E106" s="17"/>
      <c r="F106" s="8"/>
      <c r="G106" s="12">
        <f>G108+G135</f>
        <v>23936.16</v>
      </c>
    </row>
    <row r="108" spans="1:7" s="7" customFormat="1" ht="12.75" x14ac:dyDescent="0.2">
      <c r="A108" s="14" t="s">
        <v>187</v>
      </c>
      <c r="B108" s="14" t="s">
        <v>187</v>
      </c>
      <c r="D108" s="7" t="s">
        <v>12</v>
      </c>
      <c r="E108" s="17"/>
      <c r="F108" s="8"/>
      <c r="G108" s="12">
        <f>SUM(G110:G133)</f>
        <v>23310.91</v>
      </c>
    </row>
    <row r="110" spans="1:7" x14ac:dyDescent="0.25">
      <c r="A110" s="9" t="s">
        <v>188</v>
      </c>
      <c r="B110" s="9" t="s">
        <v>14</v>
      </c>
      <c r="C110" t="s">
        <v>15</v>
      </c>
      <c r="D110" t="s">
        <v>16</v>
      </c>
      <c r="E110" s="18">
        <v>1</v>
      </c>
      <c r="F110" s="1">
        <v>970.6</v>
      </c>
      <c r="G110" s="13">
        <f>E110*F110</f>
        <v>970.6</v>
      </c>
    </row>
    <row r="111" spans="1:7" x14ac:dyDescent="0.25">
      <c r="A111" s="9" t="s">
        <v>189</v>
      </c>
      <c r="B111" s="9" t="s">
        <v>190</v>
      </c>
      <c r="C111" t="s">
        <v>15</v>
      </c>
      <c r="D111" t="s">
        <v>191</v>
      </c>
      <c r="E111" s="18">
        <v>1</v>
      </c>
      <c r="F111" s="1">
        <v>228.51</v>
      </c>
      <c r="G111" s="13">
        <f>E111*F111</f>
        <v>228.51</v>
      </c>
    </row>
    <row r="112" spans="1:7" x14ac:dyDescent="0.25">
      <c r="A112" s="9" t="s">
        <v>192</v>
      </c>
      <c r="B112" s="9" t="s">
        <v>193</v>
      </c>
      <c r="C112" t="s">
        <v>15</v>
      </c>
      <c r="D112" t="s">
        <v>194</v>
      </c>
      <c r="E112" s="18">
        <v>1</v>
      </c>
      <c r="F112" s="1">
        <v>281.22000000000003</v>
      </c>
      <c r="G112" s="13">
        <f>E112*F112</f>
        <v>281.22000000000003</v>
      </c>
    </row>
    <row r="113" spans="1:7" x14ac:dyDescent="0.25">
      <c r="A113" s="9" t="s">
        <v>195</v>
      </c>
      <c r="B113" s="9" t="s">
        <v>196</v>
      </c>
      <c r="C113" t="s">
        <v>15</v>
      </c>
      <c r="D113" t="s">
        <v>115</v>
      </c>
      <c r="E113" s="18">
        <v>2</v>
      </c>
      <c r="F113" s="1">
        <v>352.89</v>
      </c>
      <c r="G113" s="13">
        <f>E113*F113</f>
        <v>705.78</v>
      </c>
    </row>
    <row r="114" spans="1:7" x14ac:dyDescent="0.25">
      <c r="A114" s="9" t="s">
        <v>197</v>
      </c>
      <c r="B114" s="9" t="s">
        <v>117</v>
      </c>
      <c r="C114" t="s">
        <v>15</v>
      </c>
      <c r="D114" t="s">
        <v>118</v>
      </c>
      <c r="E114" s="18">
        <v>1</v>
      </c>
      <c r="F114" s="1">
        <v>3445.98</v>
      </c>
      <c r="G114" s="13">
        <f>E114*F114</f>
        <v>3445.98</v>
      </c>
    </row>
    <row r="115" spans="1:7" x14ac:dyDescent="0.25">
      <c r="A115" s="9" t="s">
        <v>198</v>
      </c>
      <c r="B115" s="9" t="s">
        <v>120</v>
      </c>
      <c r="C115" t="s">
        <v>15</v>
      </c>
      <c r="D115" t="s">
        <v>121</v>
      </c>
      <c r="E115" s="18">
        <v>1</v>
      </c>
      <c r="F115" s="1">
        <v>968.7</v>
      </c>
      <c r="G115" s="13">
        <f>E115*F115</f>
        <v>968.7</v>
      </c>
    </row>
    <row r="116" spans="1:7" x14ac:dyDescent="0.25">
      <c r="A116" s="9" t="s">
        <v>199</v>
      </c>
      <c r="B116" s="9" t="s">
        <v>123</v>
      </c>
      <c r="C116" t="s">
        <v>15</v>
      </c>
      <c r="D116" t="s">
        <v>124</v>
      </c>
      <c r="E116" s="18">
        <v>1</v>
      </c>
      <c r="F116" s="1">
        <v>671.17</v>
      </c>
      <c r="G116" s="13">
        <f>E116*F116</f>
        <v>671.17</v>
      </c>
    </row>
    <row r="117" spans="1:7" x14ac:dyDescent="0.25">
      <c r="A117" s="9" t="s">
        <v>200</v>
      </c>
      <c r="B117" s="9" t="s">
        <v>126</v>
      </c>
      <c r="C117" t="s">
        <v>15</v>
      </c>
      <c r="D117" t="s">
        <v>127</v>
      </c>
      <c r="E117" s="18">
        <v>1</v>
      </c>
      <c r="F117" s="1">
        <v>9928.4599999999991</v>
      </c>
      <c r="G117" s="13">
        <f>E117*F117</f>
        <v>9928.4599999999991</v>
      </c>
    </row>
    <row r="118" spans="1:7" x14ac:dyDescent="0.25">
      <c r="A118" s="9" t="s">
        <v>201</v>
      </c>
      <c r="B118" s="9" t="s">
        <v>202</v>
      </c>
      <c r="C118" t="s">
        <v>15</v>
      </c>
      <c r="D118" t="s">
        <v>203</v>
      </c>
      <c r="E118" s="18">
        <v>1</v>
      </c>
      <c r="F118" s="1">
        <v>1046.21</v>
      </c>
      <c r="G118" s="13">
        <f>E118*F118</f>
        <v>1046.21</v>
      </c>
    </row>
    <row r="119" spans="1:7" x14ac:dyDescent="0.25">
      <c r="A119" s="9" t="s">
        <v>204</v>
      </c>
      <c r="B119" s="9" t="s">
        <v>205</v>
      </c>
      <c r="C119" t="s">
        <v>15</v>
      </c>
      <c r="D119" t="s">
        <v>155</v>
      </c>
      <c r="E119" s="18">
        <v>1</v>
      </c>
      <c r="F119" s="1">
        <v>497.08</v>
      </c>
      <c r="G119" s="13">
        <f>E119*F119</f>
        <v>497.08</v>
      </c>
    </row>
    <row r="120" spans="1:7" x14ac:dyDescent="0.25">
      <c r="A120" s="9" t="s">
        <v>206</v>
      </c>
      <c r="B120" s="9" t="s">
        <v>207</v>
      </c>
      <c r="C120" t="s">
        <v>15</v>
      </c>
      <c r="D120" t="s">
        <v>208</v>
      </c>
      <c r="E120" s="18">
        <v>1</v>
      </c>
      <c r="F120" s="1">
        <v>236.83</v>
      </c>
      <c r="G120" s="13">
        <f>E120*F120</f>
        <v>236.83</v>
      </c>
    </row>
    <row r="121" spans="1:7" x14ac:dyDescent="0.25">
      <c r="A121" s="9" t="s">
        <v>209</v>
      </c>
      <c r="B121" s="9" t="s">
        <v>40</v>
      </c>
      <c r="C121" t="s">
        <v>15</v>
      </c>
      <c r="D121" t="s">
        <v>41</v>
      </c>
      <c r="E121" s="18">
        <v>1</v>
      </c>
      <c r="F121" s="1">
        <v>204.3</v>
      </c>
      <c r="G121" s="13">
        <f>E121*F121</f>
        <v>204.3</v>
      </c>
    </row>
    <row r="122" spans="1:7" x14ac:dyDescent="0.25">
      <c r="A122" s="9" t="s">
        <v>210</v>
      </c>
      <c r="B122" s="9" t="s">
        <v>43</v>
      </c>
      <c r="C122" t="s">
        <v>15</v>
      </c>
      <c r="D122" t="s">
        <v>44</v>
      </c>
      <c r="E122" s="18">
        <v>1</v>
      </c>
      <c r="F122" s="1">
        <v>616.70000000000005</v>
      </c>
      <c r="G122" s="13">
        <f>E122*F122</f>
        <v>616.70000000000005</v>
      </c>
    </row>
    <row r="123" spans="1:7" x14ac:dyDescent="0.25">
      <c r="A123" s="9" t="s">
        <v>211</v>
      </c>
      <c r="B123" s="9" t="s">
        <v>212</v>
      </c>
      <c r="C123" t="s">
        <v>15</v>
      </c>
      <c r="D123" t="s">
        <v>213</v>
      </c>
      <c r="E123" s="18">
        <v>1</v>
      </c>
      <c r="F123" s="1">
        <v>883.7</v>
      </c>
      <c r="G123" s="13">
        <f>E123*F123</f>
        <v>883.7</v>
      </c>
    </row>
    <row r="124" spans="1:7" x14ac:dyDescent="0.25">
      <c r="A124" s="9" t="s">
        <v>214</v>
      </c>
      <c r="B124" s="9" t="s">
        <v>215</v>
      </c>
      <c r="C124" t="s">
        <v>15</v>
      </c>
      <c r="D124" t="s">
        <v>216</v>
      </c>
      <c r="E124" s="18">
        <v>2</v>
      </c>
      <c r="F124" s="1">
        <v>162.38999999999999</v>
      </c>
      <c r="G124" s="13">
        <f>E124*F124</f>
        <v>324.77999999999997</v>
      </c>
    </row>
    <row r="125" spans="1:7" x14ac:dyDescent="0.25">
      <c r="A125" s="9" t="s">
        <v>217</v>
      </c>
      <c r="B125" s="9" t="s">
        <v>218</v>
      </c>
      <c r="C125" t="s">
        <v>15</v>
      </c>
      <c r="D125" t="s">
        <v>219</v>
      </c>
      <c r="E125" s="18">
        <v>2</v>
      </c>
      <c r="F125" s="1">
        <v>132.63</v>
      </c>
      <c r="G125" s="13">
        <f>E125*F125</f>
        <v>265.26</v>
      </c>
    </row>
    <row r="126" spans="1:7" x14ac:dyDescent="0.25">
      <c r="A126" s="9" t="s">
        <v>220</v>
      </c>
      <c r="B126" s="9" t="s">
        <v>221</v>
      </c>
      <c r="C126" t="s">
        <v>64</v>
      </c>
      <c r="D126" t="s">
        <v>222</v>
      </c>
      <c r="E126" s="18">
        <v>6</v>
      </c>
      <c r="F126" s="1">
        <v>58.68</v>
      </c>
      <c r="G126" s="13">
        <f>E126*F126</f>
        <v>352.08</v>
      </c>
    </row>
    <row r="127" spans="1:7" x14ac:dyDescent="0.25">
      <c r="A127" s="9" t="s">
        <v>223</v>
      </c>
      <c r="B127" s="9" t="s">
        <v>224</v>
      </c>
      <c r="C127" t="s">
        <v>15</v>
      </c>
      <c r="D127" t="s">
        <v>225</v>
      </c>
      <c r="E127" s="18">
        <v>1</v>
      </c>
      <c r="F127" s="1">
        <v>143.18</v>
      </c>
      <c r="G127" s="13">
        <f>E127*F127</f>
        <v>143.18</v>
      </c>
    </row>
    <row r="128" spans="1:7" x14ac:dyDescent="0.25">
      <c r="A128" s="9" t="s">
        <v>226</v>
      </c>
      <c r="B128" s="9" t="s">
        <v>227</v>
      </c>
      <c r="C128" t="s">
        <v>15</v>
      </c>
      <c r="D128" t="s">
        <v>228</v>
      </c>
      <c r="E128" s="18">
        <v>1</v>
      </c>
      <c r="F128" s="1">
        <v>167.78</v>
      </c>
      <c r="G128" s="13">
        <f>E128*F128</f>
        <v>167.78</v>
      </c>
    </row>
    <row r="129" spans="1:7" x14ac:dyDescent="0.25">
      <c r="A129" s="9" t="s">
        <v>229</v>
      </c>
      <c r="B129" s="9" t="s">
        <v>230</v>
      </c>
      <c r="C129" t="s">
        <v>15</v>
      </c>
      <c r="D129" t="s">
        <v>231</v>
      </c>
      <c r="E129" s="18">
        <v>1</v>
      </c>
      <c r="F129" s="1">
        <v>222.64</v>
      </c>
      <c r="G129" s="13">
        <f>E129*F129</f>
        <v>222.64</v>
      </c>
    </row>
    <row r="130" spans="1:7" x14ac:dyDescent="0.25">
      <c r="A130" s="9" t="s">
        <v>232</v>
      </c>
      <c r="B130" s="9" t="s">
        <v>233</v>
      </c>
      <c r="C130" t="s">
        <v>15</v>
      </c>
      <c r="D130" t="s">
        <v>234</v>
      </c>
      <c r="E130" s="18">
        <v>1</v>
      </c>
      <c r="F130" s="1">
        <v>118.85</v>
      </c>
      <c r="G130" s="13">
        <f>E130*F130</f>
        <v>118.85</v>
      </c>
    </row>
    <row r="131" spans="1:7" x14ac:dyDescent="0.25">
      <c r="A131" s="9" t="s">
        <v>235</v>
      </c>
      <c r="B131" s="9" t="s">
        <v>137</v>
      </c>
      <c r="C131" t="s">
        <v>15</v>
      </c>
      <c r="D131" t="s">
        <v>138</v>
      </c>
      <c r="E131" s="18">
        <v>3</v>
      </c>
      <c r="F131" s="1">
        <v>199.16</v>
      </c>
      <c r="G131" s="13">
        <f>E131*F131</f>
        <v>597.48</v>
      </c>
    </row>
    <row r="132" spans="1:7" x14ac:dyDescent="0.25">
      <c r="A132" s="9" t="s">
        <v>236</v>
      </c>
      <c r="B132" s="9" t="s">
        <v>55</v>
      </c>
      <c r="C132" t="s">
        <v>15</v>
      </c>
      <c r="D132" t="s">
        <v>56</v>
      </c>
      <c r="E132" s="18">
        <v>1</v>
      </c>
      <c r="F132" s="1">
        <v>338.58</v>
      </c>
      <c r="G132" s="13">
        <f>E132*F132</f>
        <v>338.58</v>
      </c>
    </row>
    <row r="133" spans="1:7" x14ac:dyDescent="0.25">
      <c r="A133" s="9" t="s">
        <v>237</v>
      </c>
      <c r="B133" s="9" t="s">
        <v>58</v>
      </c>
      <c r="C133" t="s">
        <v>15</v>
      </c>
      <c r="D133" t="s">
        <v>59</v>
      </c>
      <c r="E133" s="18">
        <v>4</v>
      </c>
      <c r="F133" s="1">
        <v>23.76</v>
      </c>
      <c r="G133" s="13">
        <f>E133*F133</f>
        <v>95.04</v>
      </c>
    </row>
    <row r="135" spans="1:7" s="7" customFormat="1" ht="12.75" x14ac:dyDescent="0.2">
      <c r="A135" s="14" t="s">
        <v>238</v>
      </c>
      <c r="B135" s="14" t="s">
        <v>238</v>
      </c>
      <c r="D135" s="7" t="s">
        <v>84</v>
      </c>
      <c r="E135" s="17"/>
      <c r="F135" s="8"/>
      <c r="G135" s="12">
        <f>SUM(G137:G145)</f>
        <v>625.25</v>
      </c>
    </row>
    <row r="137" spans="1:7" x14ac:dyDescent="0.25">
      <c r="A137" s="9" t="s">
        <v>239</v>
      </c>
      <c r="B137" s="9" t="s">
        <v>86</v>
      </c>
      <c r="C137" t="s">
        <v>64</v>
      </c>
      <c r="D137" t="s">
        <v>87</v>
      </c>
      <c r="E137" s="18">
        <v>21.5</v>
      </c>
      <c r="F137" s="1">
        <v>6.89</v>
      </c>
      <c r="G137" s="13">
        <f>E137*F137</f>
        <v>148.13999999999999</v>
      </c>
    </row>
    <row r="138" spans="1:7" x14ac:dyDescent="0.25">
      <c r="A138" s="9" t="s">
        <v>240</v>
      </c>
      <c r="B138" s="9" t="s">
        <v>177</v>
      </c>
      <c r="C138" t="s">
        <v>15</v>
      </c>
      <c r="D138" t="s">
        <v>178</v>
      </c>
      <c r="E138" s="18">
        <v>7</v>
      </c>
      <c r="F138" s="1">
        <v>22.19</v>
      </c>
      <c r="G138" s="13">
        <f>E138*F138</f>
        <v>155.33000000000001</v>
      </c>
    </row>
    <row r="139" spans="1:7" x14ac:dyDescent="0.25">
      <c r="A139" s="9" t="s">
        <v>241</v>
      </c>
      <c r="B139" s="9" t="s">
        <v>242</v>
      </c>
      <c r="C139" t="s">
        <v>15</v>
      </c>
      <c r="D139" t="s">
        <v>243</v>
      </c>
      <c r="E139" s="18">
        <v>1</v>
      </c>
      <c r="F139" s="1">
        <v>50.6</v>
      </c>
      <c r="G139" s="13">
        <f>E139*F139</f>
        <v>50.6</v>
      </c>
    </row>
    <row r="140" spans="1:7" x14ac:dyDescent="0.25">
      <c r="A140" s="9" t="s">
        <v>244</v>
      </c>
      <c r="B140" s="9" t="s">
        <v>89</v>
      </c>
      <c r="C140" t="s">
        <v>15</v>
      </c>
      <c r="D140" t="s">
        <v>90</v>
      </c>
      <c r="E140" s="18">
        <v>4</v>
      </c>
      <c r="F140" s="1">
        <v>7.16</v>
      </c>
      <c r="G140" s="13">
        <f>E140*F140</f>
        <v>28.64</v>
      </c>
    </row>
    <row r="141" spans="1:7" x14ac:dyDescent="0.25">
      <c r="A141" s="9" t="s">
        <v>245</v>
      </c>
      <c r="B141" s="9" t="s">
        <v>92</v>
      </c>
      <c r="C141" t="s">
        <v>15</v>
      </c>
      <c r="D141" t="s">
        <v>93</v>
      </c>
      <c r="E141" s="18">
        <v>1</v>
      </c>
      <c r="F141" s="1">
        <v>12.54</v>
      </c>
      <c r="G141" s="13">
        <f>E141*F141</f>
        <v>12.54</v>
      </c>
    </row>
    <row r="142" spans="1:7" x14ac:dyDescent="0.25">
      <c r="A142" s="9" t="s">
        <v>246</v>
      </c>
      <c r="B142" s="9" t="s">
        <v>95</v>
      </c>
      <c r="C142" t="s">
        <v>15</v>
      </c>
      <c r="D142" t="s">
        <v>96</v>
      </c>
      <c r="E142" s="18">
        <v>1</v>
      </c>
      <c r="F142" s="1">
        <v>14.91</v>
      </c>
      <c r="G142" s="13">
        <f>E142*F142</f>
        <v>14.91</v>
      </c>
    </row>
    <row r="143" spans="1:7" x14ac:dyDescent="0.25">
      <c r="A143" s="9" t="s">
        <v>247</v>
      </c>
      <c r="B143" s="9" t="s">
        <v>98</v>
      </c>
      <c r="C143" t="s">
        <v>15</v>
      </c>
      <c r="D143" t="s">
        <v>99</v>
      </c>
      <c r="E143" s="18">
        <v>1</v>
      </c>
      <c r="F143" s="1">
        <v>119.34</v>
      </c>
      <c r="G143" s="13">
        <f>E143*F143</f>
        <v>119.34</v>
      </c>
    </row>
    <row r="144" spans="1:7" x14ac:dyDescent="0.25">
      <c r="A144" s="9" t="s">
        <v>248</v>
      </c>
      <c r="B144" s="9" t="s">
        <v>101</v>
      </c>
      <c r="C144" t="s">
        <v>15</v>
      </c>
      <c r="D144" t="s">
        <v>102</v>
      </c>
      <c r="E144" s="18">
        <v>1</v>
      </c>
      <c r="F144" s="1">
        <v>42.15</v>
      </c>
      <c r="G144" s="13">
        <f>E144*F144</f>
        <v>42.15</v>
      </c>
    </row>
    <row r="145" spans="1:7" x14ac:dyDescent="0.25">
      <c r="A145" s="9" t="s">
        <v>249</v>
      </c>
      <c r="B145" s="9" t="s">
        <v>104</v>
      </c>
      <c r="C145" t="s">
        <v>15</v>
      </c>
      <c r="D145" t="s">
        <v>105</v>
      </c>
      <c r="E145" s="18">
        <v>1</v>
      </c>
      <c r="F145" s="1">
        <v>53.6</v>
      </c>
      <c r="G145" s="13">
        <f>E145*F145</f>
        <v>53.6</v>
      </c>
    </row>
    <row r="147" spans="1:7" s="7" customFormat="1" ht="12.75" x14ac:dyDescent="0.2">
      <c r="A147" s="14" t="s">
        <v>250</v>
      </c>
      <c r="B147" s="14" t="s">
        <v>250</v>
      </c>
      <c r="D147" s="7" t="s">
        <v>251</v>
      </c>
      <c r="E147" s="17"/>
      <c r="F147" s="8"/>
      <c r="G147" s="12">
        <f>G149+G164</f>
        <v>19033.38</v>
      </c>
    </row>
    <row r="149" spans="1:7" s="7" customFormat="1" ht="12.75" x14ac:dyDescent="0.2">
      <c r="A149" s="14" t="s">
        <v>252</v>
      </c>
      <c r="B149" s="14" t="s">
        <v>252</v>
      </c>
      <c r="D149" s="7" t="s">
        <v>12</v>
      </c>
      <c r="E149" s="17"/>
      <c r="F149" s="8"/>
      <c r="G149" s="12">
        <f>SUM(G151:G162)</f>
        <v>18600.28</v>
      </c>
    </row>
    <row r="151" spans="1:7" x14ac:dyDescent="0.25">
      <c r="A151" s="9" t="s">
        <v>253</v>
      </c>
      <c r="B151" s="9" t="s">
        <v>14</v>
      </c>
      <c r="C151" t="s">
        <v>15</v>
      </c>
      <c r="D151" t="s">
        <v>16</v>
      </c>
      <c r="E151" s="18">
        <v>1</v>
      </c>
      <c r="F151" s="1">
        <v>970.6</v>
      </c>
      <c r="G151" s="13">
        <f>E151*F151</f>
        <v>970.6</v>
      </c>
    </row>
    <row r="152" spans="1:7" x14ac:dyDescent="0.25">
      <c r="A152" s="9" t="s">
        <v>254</v>
      </c>
      <c r="B152" s="9" t="s">
        <v>255</v>
      </c>
      <c r="C152" t="s">
        <v>15</v>
      </c>
      <c r="D152" t="s">
        <v>256</v>
      </c>
      <c r="E152" s="18">
        <v>1</v>
      </c>
      <c r="F152" s="1">
        <v>184.85</v>
      </c>
      <c r="G152" s="13">
        <f>E152*F152</f>
        <v>184.85</v>
      </c>
    </row>
    <row r="153" spans="1:7" x14ac:dyDescent="0.25">
      <c r="A153" s="9" t="s">
        <v>257</v>
      </c>
      <c r="B153" s="9" t="s">
        <v>117</v>
      </c>
      <c r="C153" t="s">
        <v>15</v>
      </c>
      <c r="D153" t="s">
        <v>118</v>
      </c>
      <c r="E153" s="18">
        <v>1</v>
      </c>
      <c r="F153" s="1">
        <v>3445.98</v>
      </c>
      <c r="G153" s="13">
        <f>E153*F153</f>
        <v>3445.98</v>
      </c>
    </row>
    <row r="154" spans="1:7" x14ac:dyDescent="0.25">
      <c r="A154" s="9" t="s">
        <v>258</v>
      </c>
      <c r="B154" s="9" t="s">
        <v>120</v>
      </c>
      <c r="C154" t="s">
        <v>15</v>
      </c>
      <c r="D154" t="s">
        <v>121</v>
      </c>
      <c r="E154" s="18">
        <v>1</v>
      </c>
      <c r="F154" s="1">
        <v>968.7</v>
      </c>
      <c r="G154" s="13">
        <f>E154*F154</f>
        <v>968.7</v>
      </c>
    </row>
    <row r="155" spans="1:7" x14ac:dyDescent="0.25">
      <c r="A155" s="9" t="s">
        <v>259</v>
      </c>
      <c r="B155" s="9" t="s">
        <v>123</v>
      </c>
      <c r="C155" t="s">
        <v>15</v>
      </c>
      <c r="D155" t="s">
        <v>124</v>
      </c>
      <c r="E155" s="18">
        <v>1</v>
      </c>
      <c r="F155" s="1">
        <v>671.17</v>
      </c>
      <c r="G155" s="13">
        <f>E155*F155</f>
        <v>671.17</v>
      </c>
    </row>
    <row r="156" spans="1:7" x14ac:dyDescent="0.25">
      <c r="A156" s="9" t="s">
        <v>260</v>
      </c>
      <c r="B156" s="9" t="s">
        <v>126</v>
      </c>
      <c r="C156" t="s">
        <v>15</v>
      </c>
      <c r="D156" t="s">
        <v>127</v>
      </c>
      <c r="E156" s="18">
        <v>1</v>
      </c>
      <c r="F156" s="1">
        <v>9928.4599999999991</v>
      </c>
      <c r="G156" s="13">
        <f>E156*F156</f>
        <v>9928.4599999999991</v>
      </c>
    </row>
    <row r="157" spans="1:7" x14ac:dyDescent="0.25">
      <c r="A157" s="9" t="s">
        <v>261</v>
      </c>
      <c r="B157" s="9" t="s">
        <v>262</v>
      </c>
      <c r="C157" t="s">
        <v>15</v>
      </c>
      <c r="D157" t="s">
        <v>263</v>
      </c>
      <c r="E157" s="18">
        <v>1</v>
      </c>
      <c r="F157" s="1">
        <v>671.81</v>
      </c>
      <c r="G157" s="13">
        <f>E157*F157</f>
        <v>671.81</v>
      </c>
    </row>
    <row r="158" spans="1:7" x14ac:dyDescent="0.25">
      <c r="A158" s="9" t="s">
        <v>264</v>
      </c>
      <c r="B158" s="9" t="s">
        <v>265</v>
      </c>
      <c r="C158" t="s">
        <v>15</v>
      </c>
      <c r="D158" t="s">
        <v>266</v>
      </c>
      <c r="E158" s="18">
        <v>1</v>
      </c>
      <c r="F158" s="1">
        <v>110.91</v>
      </c>
      <c r="G158" s="13">
        <f>E158*F158</f>
        <v>110.91</v>
      </c>
    </row>
    <row r="159" spans="1:7" x14ac:dyDescent="0.25">
      <c r="A159" s="9" t="s">
        <v>267</v>
      </c>
      <c r="B159" s="9" t="s">
        <v>43</v>
      </c>
      <c r="C159" t="s">
        <v>15</v>
      </c>
      <c r="D159" t="s">
        <v>44</v>
      </c>
      <c r="E159" s="18">
        <v>1</v>
      </c>
      <c r="F159" s="1">
        <v>616.70000000000005</v>
      </c>
      <c r="G159" s="13">
        <f>E159*F159</f>
        <v>616.70000000000005</v>
      </c>
    </row>
    <row r="160" spans="1:7" x14ac:dyDescent="0.25">
      <c r="A160" s="9" t="s">
        <v>268</v>
      </c>
      <c r="B160" s="9" t="s">
        <v>137</v>
      </c>
      <c r="C160" t="s">
        <v>15</v>
      </c>
      <c r="D160" t="s">
        <v>138</v>
      </c>
      <c r="E160" s="18">
        <v>3</v>
      </c>
      <c r="F160" s="1">
        <v>199.16</v>
      </c>
      <c r="G160" s="13">
        <f>E160*F160</f>
        <v>597.48</v>
      </c>
    </row>
    <row r="161" spans="1:7" x14ac:dyDescent="0.25">
      <c r="A161" s="9" t="s">
        <v>269</v>
      </c>
      <c r="B161" s="9" t="s">
        <v>55</v>
      </c>
      <c r="C161" t="s">
        <v>15</v>
      </c>
      <c r="D161" t="s">
        <v>56</v>
      </c>
      <c r="E161" s="18">
        <v>1</v>
      </c>
      <c r="F161" s="1">
        <v>338.58</v>
      </c>
      <c r="G161" s="13">
        <f>E161*F161</f>
        <v>338.58</v>
      </c>
    </row>
    <row r="162" spans="1:7" x14ac:dyDescent="0.25">
      <c r="A162" s="9" t="s">
        <v>270</v>
      </c>
      <c r="B162" s="9" t="s">
        <v>58</v>
      </c>
      <c r="C162" t="s">
        <v>15</v>
      </c>
      <c r="D162" t="s">
        <v>59</v>
      </c>
      <c r="E162" s="18">
        <v>4</v>
      </c>
      <c r="F162" s="1">
        <v>23.76</v>
      </c>
      <c r="G162" s="13">
        <f>E162*F162</f>
        <v>95.04</v>
      </c>
    </row>
    <row r="164" spans="1:7" s="7" customFormat="1" ht="12.75" x14ac:dyDescent="0.2">
      <c r="A164" s="14" t="s">
        <v>271</v>
      </c>
      <c r="B164" s="14" t="s">
        <v>271</v>
      </c>
      <c r="D164" s="7" t="s">
        <v>84</v>
      </c>
      <c r="E164" s="17"/>
      <c r="F164" s="8"/>
      <c r="G164" s="12">
        <f>SUM(G166:G172)</f>
        <v>433.1</v>
      </c>
    </row>
    <row r="166" spans="1:7" x14ac:dyDescent="0.25">
      <c r="A166" s="9" t="s">
        <v>272</v>
      </c>
      <c r="B166" s="9" t="s">
        <v>86</v>
      </c>
      <c r="C166" t="s">
        <v>64</v>
      </c>
      <c r="D166" t="s">
        <v>87</v>
      </c>
      <c r="E166" s="18">
        <v>23.5</v>
      </c>
      <c r="F166" s="1">
        <v>6.89</v>
      </c>
      <c r="G166" s="13">
        <f>E166*F166</f>
        <v>161.91999999999999</v>
      </c>
    </row>
    <row r="167" spans="1:7" x14ac:dyDescent="0.25">
      <c r="A167" s="9" t="s">
        <v>273</v>
      </c>
      <c r="B167" s="9" t="s">
        <v>89</v>
      </c>
      <c r="C167" t="s">
        <v>15</v>
      </c>
      <c r="D167" t="s">
        <v>90</v>
      </c>
      <c r="E167" s="18">
        <v>4</v>
      </c>
      <c r="F167" s="1">
        <v>7.16</v>
      </c>
      <c r="G167" s="13">
        <f>E167*F167</f>
        <v>28.64</v>
      </c>
    </row>
    <row r="168" spans="1:7" x14ac:dyDescent="0.25">
      <c r="A168" s="9" t="s">
        <v>274</v>
      </c>
      <c r="B168" s="9" t="s">
        <v>92</v>
      </c>
      <c r="C168" t="s">
        <v>15</v>
      </c>
      <c r="D168" t="s">
        <v>93</v>
      </c>
      <c r="E168" s="18">
        <v>1</v>
      </c>
      <c r="F168" s="1">
        <v>12.54</v>
      </c>
      <c r="G168" s="13">
        <f>E168*F168</f>
        <v>12.54</v>
      </c>
    </row>
    <row r="169" spans="1:7" x14ac:dyDescent="0.25">
      <c r="A169" s="9" t="s">
        <v>275</v>
      </c>
      <c r="B169" s="9" t="s">
        <v>95</v>
      </c>
      <c r="C169" t="s">
        <v>15</v>
      </c>
      <c r="D169" t="s">
        <v>96</v>
      </c>
      <c r="E169" s="18">
        <v>1</v>
      </c>
      <c r="F169" s="1">
        <v>14.91</v>
      </c>
      <c r="G169" s="13">
        <f>E169*F169</f>
        <v>14.91</v>
      </c>
    </row>
    <row r="170" spans="1:7" x14ac:dyDescent="0.25">
      <c r="A170" s="9" t="s">
        <v>276</v>
      </c>
      <c r="B170" s="9" t="s">
        <v>98</v>
      </c>
      <c r="C170" t="s">
        <v>15</v>
      </c>
      <c r="D170" t="s">
        <v>99</v>
      </c>
      <c r="E170" s="18">
        <v>1</v>
      </c>
      <c r="F170" s="1">
        <v>119.34</v>
      </c>
      <c r="G170" s="13">
        <f>E170*F170</f>
        <v>119.34</v>
      </c>
    </row>
    <row r="171" spans="1:7" x14ac:dyDescent="0.25">
      <c r="A171" s="9" t="s">
        <v>277</v>
      </c>
      <c r="B171" s="9" t="s">
        <v>101</v>
      </c>
      <c r="C171" t="s">
        <v>15</v>
      </c>
      <c r="D171" t="s">
        <v>102</v>
      </c>
      <c r="E171" s="18">
        <v>1</v>
      </c>
      <c r="F171" s="1">
        <v>42.15</v>
      </c>
      <c r="G171" s="13">
        <f>E171*F171</f>
        <v>42.15</v>
      </c>
    </row>
    <row r="172" spans="1:7" x14ac:dyDescent="0.25">
      <c r="A172" s="9" t="s">
        <v>278</v>
      </c>
      <c r="B172" s="9" t="s">
        <v>104</v>
      </c>
      <c r="C172" t="s">
        <v>15</v>
      </c>
      <c r="D172" t="s">
        <v>105</v>
      </c>
      <c r="E172" s="18">
        <v>1</v>
      </c>
      <c r="F172" s="1">
        <v>53.6</v>
      </c>
      <c r="G172" s="13">
        <f>E172*F172</f>
        <v>53.6</v>
      </c>
    </row>
    <row r="174" spans="1:7" s="7" customFormat="1" ht="12.75" x14ac:dyDescent="0.2">
      <c r="A174" s="14" t="s">
        <v>279</v>
      </c>
      <c r="B174" s="14" t="s">
        <v>279</v>
      </c>
      <c r="D174" s="7" t="s">
        <v>280</v>
      </c>
      <c r="E174" s="17"/>
      <c r="F174" s="8"/>
      <c r="G174" s="12">
        <f>G176+G192</f>
        <v>30805.53</v>
      </c>
    </row>
    <row r="176" spans="1:7" s="7" customFormat="1" ht="12.75" x14ac:dyDescent="0.2">
      <c r="A176" s="14" t="s">
        <v>281</v>
      </c>
      <c r="B176" s="14" t="s">
        <v>281</v>
      </c>
      <c r="D176" s="7" t="s">
        <v>12</v>
      </c>
      <c r="E176" s="17"/>
      <c r="F176" s="8"/>
      <c r="G176" s="12">
        <f>SUM(G178:G190)</f>
        <v>30083.66</v>
      </c>
    </row>
    <row r="178" spans="1:7" x14ac:dyDescent="0.25">
      <c r="A178" s="9" t="s">
        <v>282</v>
      </c>
      <c r="B178" s="9" t="s">
        <v>14</v>
      </c>
      <c r="C178" t="s">
        <v>15</v>
      </c>
      <c r="D178" t="s">
        <v>16</v>
      </c>
      <c r="E178" s="18">
        <v>1</v>
      </c>
      <c r="F178" s="1">
        <v>970.6</v>
      </c>
      <c r="G178" s="13">
        <f>E178*F178</f>
        <v>970.6</v>
      </c>
    </row>
    <row r="179" spans="1:7" x14ac:dyDescent="0.25">
      <c r="A179" s="9" t="s">
        <v>283</v>
      </c>
      <c r="B179" s="9" t="s">
        <v>284</v>
      </c>
      <c r="C179" t="s">
        <v>15</v>
      </c>
      <c r="D179" t="s">
        <v>285</v>
      </c>
      <c r="E179" s="18">
        <v>1</v>
      </c>
      <c r="F179" s="1">
        <v>350.04</v>
      </c>
      <c r="G179" s="13">
        <f>E179*F179</f>
        <v>350.04</v>
      </c>
    </row>
    <row r="180" spans="1:7" x14ac:dyDescent="0.25">
      <c r="A180" s="9" t="s">
        <v>286</v>
      </c>
      <c r="B180" s="9" t="s">
        <v>18</v>
      </c>
      <c r="C180" t="s">
        <v>15</v>
      </c>
      <c r="D180" t="s">
        <v>19</v>
      </c>
      <c r="E180" s="18">
        <v>1</v>
      </c>
      <c r="F180" s="1">
        <v>3950.32</v>
      </c>
      <c r="G180" s="13">
        <f>E180*F180</f>
        <v>3950.32</v>
      </c>
    </row>
    <row r="181" spans="1:7" x14ac:dyDescent="0.25">
      <c r="A181" s="9" t="s">
        <v>287</v>
      </c>
      <c r="B181" s="9" t="s">
        <v>288</v>
      </c>
      <c r="C181" t="s">
        <v>15</v>
      </c>
      <c r="D181" t="s">
        <v>25</v>
      </c>
      <c r="E181" s="18">
        <v>1</v>
      </c>
      <c r="F181" s="1">
        <v>1055.58</v>
      </c>
      <c r="G181" s="13">
        <f>E181*F181</f>
        <v>1055.58</v>
      </c>
    </row>
    <row r="182" spans="1:7" x14ac:dyDescent="0.25">
      <c r="A182" s="9" t="s">
        <v>289</v>
      </c>
      <c r="B182" s="9" t="s">
        <v>21</v>
      </c>
      <c r="C182" t="s">
        <v>15</v>
      </c>
      <c r="D182" t="s">
        <v>22</v>
      </c>
      <c r="E182" s="18">
        <v>2</v>
      </c>
      <c r="F182" s="1">
        <v>790.44</v>
      </c>
      <c r="G182" s="13">
        <f>E182*F182</f>
        <v>1580.88</v>
      </c>
    </row>
    <row r="183" spans="1:7" x14ac:dyDescent="0.25">
      <c r="A183" s="9" t="s">
        <v>290</v>
      </c>
      <c r="B183" s="9" t="s">
        <v>291</v>
      </c>
      <c r="C183" t="s">
        <v>15</v>
      </c>
      <c r="D183" t="s">
        <v>292</v>
      </c>
      <c r="E183" s="18">
        <v>1</v>
      </c>
      <c r="F183" s="1">
        <v>19166.400000000001</v>
      </c>
      <c r="G183" s="13">
        <f>E183*F183</f>
        <v>19166.400000000001</v>
      </c>
    </row>
    <row r="184" spans="1:7" x14ac:dyDescent="0.25">
      <c r="A184" s="9" t="s">
        <v>293</v>
      </c>
      <c r="B184" s="9" t="s">
        <v>294</v>
      </c>
      <c r="C184" t="s">
        <v>15</v>
      </c>
      <c r="D184" t="s">
        <v>295</v>
      </c>
      <c r="E184" s="18">
        <v>1</v>
      </c>
      <c r="F184" s="1">
        <v>385.74</v>
      </c>
      <c r="G184" s="13">
        <f>E184*F184</f>
        <v>385.74</v>
      </c>
    </row>
    <row r="185" spans="1:7" x14ac:dyDescent="0.25">
      <c r="A185" s="9" t="s">
        <v>296</v>
      </c>
      <c r="B185" s="9" t="s">
        <v>40</v>
      </c>
      <c r="C185" t="s">
        <v>15</v>
      </c>
      <c r="D185" t="s">
        <v>41</v>
      </c>
      <c r="E185" s="18">
        <v>1</v>
      </c>
      <c r="F185" s="1">
        <v>204.3</v>
      </c>
      <c r="G185" s="13">
        <f>E185*F185</f>
        <v>204.3</v>
      </c>
    </row>
    <row r="186" spans="1:7" x14ac:dyDescent="0.25">
      <c r="A186" s="9" t="s">
        <v>297</v>
      </c>
      <c r="B186" s="9" t="s">
        <v>43</v>
      </c>
      <c r="C186" t="s">
        <v>15</v>
      </c>
      <c r="D186" t="s">
        <v>44</v>
      </c>
      <c r="E186" s="18">
        <v>1</v>
      </c>
      <c r="F186" s="1">
        <v>616.70000000000005</v>
      </c>
      <c r="G186" s="13">
        <f>E186*F186</f>
        <v>616.70000000000005</v>
      </c>
    </row>
    <row r="187" spans="1:7" x14ac:dyDescent="0.25">
      <c r="A187" s="9" t="s">
        <v>298</v>
      </c>
      <c r="B187" s="9" t="s">
        <v>52</v>
      </c>
      <c r="C187" t="s">
        <v>15</v>
      </c>
      <c r="D187" t="s">
        <v>53</v>
      </c>
      <c r="E187" s="18">
        <v>3</v>
      </c>
      <c r="F187" s="1">
        <v>223.21</v>
      </c>
      <c r="G187" s="13">
        <f>E187*F187</f>
        <v>669.63</v>
      </c>
    </row>
    <row r="188" spans="1:7" x14ac:dyDescent="0.25">
      <c r="A188" s="9" t="s">
        <v>299</v>
      </c>
      <c r="B188" s="9" t="s">
        <v>55</v>
      </c>
      <c r="C188" t="s">
        <v>15</v>
      </c>
      <c r="D188" t="s">
        <v>56</v>
      </c>
      <c r="E188" s="18">
        <v>1</v>
      </c>
      <c r="F188" s="1">
        <v>338.58</v>
      </c>
      <c r="G188" s="13">
        <f>E188*F188</f>
        <v>338.58</v>
      </c>
    </row>
    <row r="189" spans="1:7" x14ac:dyDescent="0.25">
      <c r="A189" s="9" t="s">
        <v>300</v>
      </c>
      <c r="B189" s="9" t="s">
        <v>58</v>
      </c>
      <c r="C189" t="s">
        <v>15</v>
      </c>
      <c r="D189" t="s">
        <v>59</v>
      </c>
      <c r="E189" s="18">
        <v>4</v>
      </c>
      <c r="F189" s="1">
        <v>23.76</v>
      </c>
      <c r="G189" s="13">
        <f>E189*F189</f>
        <v>95.04</v>
      </c>
    </row>
    <row r="190" spans="1:7" x14ac:dyDescent="0.25">
      <c r="A190" s="9" t="s">
        <v>301</v>
      </c>
      <c r="B190" s="9" t="s">
        <v>36</v>
      </c>
      <c r="C190" t="s">
        <v>37</v>
      </c>
      <c r="D190" t="s">
        <v>38</v>
      </c>
      <c r="E190" s="18">
        <v>23.58</v>
      </c>
      <c r="F190" s="1">
        <v>29.68</v>
      </c>
      <c r="G190" s="13">
        <f>E190*F190</f>
        <v>699.85</v>
      </c>
    </row>
    <row r="192" spans="1:7" s="7" customFormat="1" ht="12.75" x14ac:dyDescent="0.2">
      <c r="A192" s="14" t="s">
        <v>302</v>
      </c>
      <c r="B192" s="14" t="s">
        <v>302</v>
      </c>
      <c r="D192" s="7" t="s">
        <v>84</v>
      </c>
      <c r="E192" s="17"/>
      <c r="F192" s="8"/>
      <c r="G192" s="12">
        <f>SUM(G194:G202)</f>
        <v>721.87</v>
      </c>
    </row>
    <row r="194" spans="1:7" x14ac:dyDescent="0.25">
      <c r="A194" s="9" t="s">
        <v>303</v>
      </c>
      <c r="B194" s="9" t="s">
        <v>86</v>
      </c>
      <c r="C194" t="s">
        <v>64</v>
      </c>
      <c r="D194" t="s">
        <v>87</v>
      </c>
      <c r="E194" s="18">
        <v>31.4</v>
      </c>
      <c r="F194" s="1">
        <v>6.89</v>
      </c>
      <c r="G194" s="13">
        <f>E194*F194</f>
        <v>216.35</v>
      </c>
    </row>
    <row r="195" spans="1:7" x14ac:dyDescent="0.25">
      <c r="A195" s="9" t="s">
        <v>304</v>
      </c>
      <c r="B195" s="9" t="s">
        <v>177</v>
      </c>
      <c r="C195" t="s">
        <v>15</v>
      </c>
      <c r="D195" t="s">
        <v>178</v>
      </c>
      <c r="E195" s="18">
        <v>6</v>
      </c>
      <c r="F195" s="1">
        <v>22.19</v>
      </c>
      <c r="G195" s="13">
        <f>E195*F195</f>
        <v>133.13999999999999</v>
      </c>
    </row>
    <row r="196" spans="1:7" x14ac:dyDescent="0.25">
      <c r="A196" s="9" t="s">
        <v>305</v>
      </c>
      <c r="B196" s="9" t="s">
        <v>242</v>
      </c>
      <c r="C196" t="s">
        <v>15</v>
      </c>
      <c r="D196" t="s">
        <v>243</v>
      </c>
      <c r="E196" s="18">
        <v>2</v>
      </c>
      <c r="F196" s="1">
        <v>50.6</v>
      </c>
      <c r="G196" s="13">
        <f>E196*F196</f>
        <v>101.2</v>
      </c>
    </row>
    <row r="197" spans="1:7" x14ac:dyDescent="0.25">
      <c r="A197" s="9" t="s">
        <v>306</v>
      </c>
      <c r="B197" s="9" t="s">
        <v>89</v>
      </c>
      <c r="C197" t="s">
        <v>15</v>
      </c>
      <c r="D197" t="s">
        <v>90</v>
      </c>
      <c r="E197" s="18">
        <v>4</v>
      </c>
      <c r="F197" s="1">
        <v>7.16</v>
      </c>
      <c r="G197" s="13">
        <f>E197*F197</f>
        <v>28.64</v>
      </c>
    </row>
    <row r="198" spans="1:7" x14ac:dyDescent="0.25">
      <c r="A198" s="9" t="s">
        <v>307</v>
      </c>
      <c r="B198" s="9" t="s">
        <v>92</v>
      </c>
      <c r="C198" t="s">
        <v>15</v>
      </c>
      <c r="D198" t="s">
        <v>93</v>
      </c>
      <c r="E198" s="18">
        <v>1</v>
      </c>
      <c r="F198" s="1">
        <v>12.54</v>
      </c>
      <c r="G198" s="13">
        <f>E198*F198</f>
        <v>12.54</v>
      </c>
    </row>
    <row r="199" spans="1:7" x14ac:dyDescent="0.25">
      <c r="A199" s="9" t="s">
        <v>308</v>
      </c>
      <c r="B199" s="9" t="s">
        <v>95</v>
      </c>
      <c r="C199" t="s">
        <v>15</v>
      </c>
      <c r="D199" t="s">
        <v>96</v>
      </c>
      <c r="E199" s="18">
        <v>1</v>
      </c>
      <c r="F199" s="1">
        <v>14.91</v>
      </c>
      <c r="G199" s="13">
        <f>E199*F199</f>
        <v>14.91</v>
      </c>
    </row>
    <row r="200" spans="1:7" x14ac:dyDescent="0.25">
      <c r="A200" s="9" t="s">
        <v>309</v>
      </c>
      <c r="B200" s="9" t="s">
        <v>98</v>
      </c>
      <c r="C200" t="s">
        <v>15</v>
      </c>
      <c r="D200" t="s">
        <v>99</v>
      </c>
      <c r="E200" s="18">
        <v>1</v>
      </c>
      <c r="F200" s="1">
        <v>119.34</v>
      </c>
      <c r="G200" s="13">
        <f>E200*F200</f>
        <v>119.34</v>
      </c>
    </row>
    <row r="201" spans="1:7" x14ac:dyDescent="0.25">
      <c r="A201" s="9" t="s">
        <v>310</v>
      </c>
      <c r="B201" s="9" t="s">
        <v>101</v>
      </c>
      <c r="C201" t="s">
        <v>15</v>
      </c>
      <c r="D201" t="s">
        <v>102</v>
      </c>
      <c r="E201" s="18">
        <v>1</v>
      </c>
      <c r="F201" s="1">
        <v>42.15</v>
      </c>
      <c r="G201" s="13">
        <f>E201*F201</f>
        <v>42.15</v>
      </c>
    </row>
    <row r="202" spans="1:7" x14ac:dyDescent="0.25">
      <c r="A202" s="9" t="s">
        <v>311</v>
      </c>
      <c r="B202" s="9" t="s">
        <v>104</v>
      </c>
      <c r="C202" t="s">
        <v>15</v>
      </c>
      <c r="D202" t="s">
        <v>105</v>
      </c>
      <c r="E202" s="18">
        <v>1</v>
      </c>
      <c r="F202" s="1">
        <v>53.6</v>
      </c>
      <c r="G202" s="13">
        <f>E202*F202</f>
        <v>53.6</v>
      </c>
    </row>
    <row r="204" spans="1:7" s="7" customFormat="1" ht="12.75" x14ac:dyDescent="0.2">
      <c r="A204" s="14" t="s">
        <v>312</v>
      </c>
      <c r="B204" s="14" t="s">
        <v>312</v>
      </c>
      <c r="D204" s="7" t="s">
        <v>313</v>
      </c>
      <c r="E204" s="17"/>
      <c r="F204" s="8"/>
      <c r="G204" s="12">
        <f>G206+G224</f>
        <v>29716.41</v>
      </c>
    </row>
    <row r="206" spans="1:7" s="7" customFormat="1" ht="12.75" x14ac:dyDescent="0.2">
      <c r="A206" s="14" t="s">
        <v>314</v>
      </c>
      <c r="B206" s="14" t="s">
        <v>314</v>
      </c>
      <c r="D206" s="7" t="s">
        <v>12</v>
      </c>
      <c r="E206" s="17"/>
      <c r="F206" s="8"/>
      <c r="G206" s="12">
        <f>SUM(G208:G222)</f>
        <v>29094.65</v>
      </c>
    </row>
    <row r="208" spans="1:7" x14ac:dyDescent="0.25">
      <c r="A208" s="9" t="s">
        <v>315</v>
      </c>
      <c r="B208" s="9" t="s">
        <v>14</v>
      </c>
      <c r="C208" t="s">
        <v>15</v>
      </c>
      <c r="D208" t="s">
        <v>16</v>
      </c>
      <c r="E208" s="18">
        <v>1</v>
      </c>
      <c r="F208" s="1">
        <v>970.6</v>
      </c>
      <c r="G208" s="13">
        <f>E208*F208</f>
        <v>970.6</v>
      </c>
    </row>
    <row r="209" spans="1:7" x14ac:dyDescent="0.25">
      <c r="A209" s="9" t="s">
        <v>316</v>
      </c>
      <c r="B209" s="9" t="s">
        <v>36</v>
      </c>
      <c r="C209" t="s">
        <v>37</v>
      </c>
      <c r="D209" t="s">
        <v>38</v>
      </c>
      <c r="E209" s="18">
        <v>133.93</v>
      </c>
      <c r="F209" s="1">
        <v>29.68</v>
      </c>
      <c r="G209" s="13">
        <f>E209*F209</f>
        <v>3975.04</v>
      </c>
    </row>
    <row r="210" spans="1:7" x14ac:dyDescent="0.25">
      <c r="A210" s="9" t="s">
        <v>317</v>
      </c>
      <c r="B210" s="9" t="s">
        <v>18</v>
      </c>
      <c r="C210" t="s">
        <v>15</v>
      </c>
      <c r="D210" t="s">
        <v>19</v>
      </c>
      <c r="E210" s="18">
        <v>1</v>
      </c>
      <c r="F210" s="1">
        <v>3950.32</v>
      </c>
      <c r="G210" s="13">
        <f>E210*F210</f>
        <v>3950.32</v>
      </c>
    </row>
    <row r="211" spans="1:7" x14ac:dyDescent="0.25">
      <c r="A211" s="9" t="s">
        <v>318</v>
      </c>
      <c r="B211" s="9" t="s">
        <v>24</v>
      </c>
      <c r="C211" t="s">
        <v>15</v>
      </c>
      <c r="D211" t="s">
        <v>25</v>
      </c>
      <c r="E211" s="18">
        <v>1</v>
      </c>
      <c r="F211" s="1">
        <v>1888.27</v>
      </c>
      <c r="G211" s="13">
        <f>E211*F211</f>
        <v>1888.27</v>
      </c>
    </row>
    <row r="212" spans="1:7" x14ac:dyDescent="0.25">
      <c r="A212" s="9" t="s">
        <v>319</v>
      </c>
      <c r="B212" s="9" t="s">
        <v>21</v>
      </c>
      <c r="C212" t="s">
        <v>15</v>
      </c>
      <c r="D212" t="s">
        <v>22</v>
      </c>
      <c r="E212" s="18">
        <v>1</v>
      </c>
      <c r="F212" s="1">
        <v>790.44</v>
      </c>
      <c r="G212" s="13">
        <f>E212*F212</f>
        <v>790.44</v>
      </c>
    </row>
    <row r="213" spans="1:7" x14ac:dyDescent="0.25">
      <c r="A213" s="9" t="s">
        <v>320</v>
      </c>
      <c r="B213" s="9" t="s">
        <v>27</v>
      </c>
      <c r="C213" t="s">
        <v>15</v>
      </c>
      <c r="D213" t="s">
        <v>28</v>
      </c>
      <c r="E213" s="18">
        <v>1</v>
      </c>
      <c r="F213" s="1">
        <v>13750.01</v>
      </c>
      <c r="G213" s="13">
        <f>E213*F213</f>
        <v>13750.01</v>
      </c>
    </row>
    <row r="214" spans="1:7" x14ac:dyDescent="0.25">
      <c r="A214" s="9" t="s">
        <v>321</v>
      </c>
      <c r="B214" s="9" t="s">
        <v>193</v>
      </c>
      <c r="C214" t="s">
        <v>15</v>
      </c>
      <c r="D214" t="s">
        <v>194</v>
      </c>
      <c r="E214" s="18">
        <v>1</v>
      </c>
      <c r="F214" s="1">
        <v>281.22000000000003</v>
      </c>
      <c r="G214" s="13">
        <f>E214*F214</f>
        <v>281.22000000000003</v>
      </c>
    </row>
    <row r="215" spans="1:7" x14ac:dyDescent="0.25">
      <c r="A215" s="9" t="s">
        <v>322</v>
      </c>
      <c r="B215" s="9" t="s">
        <v>129</v>
      </c>
      <c r="C215" t="s">
        <v>15</v>
      </c>
      <c r="D215" t="s">
        <v>130</v>
      </c>
      <c r="E215" s="18">
        <v>1</v>
      </c>
      <c r="F215" s="1">
        <v>261.24</v>
      </c>
      <c r="G215" s="13">
        <f>E215*F215</f>
        <v>261.24</v>
      </c>
    </row>
    <row r="216" spans="1:7" x14ac:dyDescent="0.25">
      <c r="A216" s="9" t="s">
        <v>323</v>
      </c>
      <c r="B216" s="9" t="s">
        <v>324</v>
      </c>
      <c r="C216" t="s">
        <v>15</v>
      </c>
      <c r="D216" t="s">
        <v>41</v>
      </c>
      <c r="E216" s="18">
        <v>1</v>
      </c>
      <c r="F216" s="1">
        <v>204.3</v>
      </c>
      <c r="G216" s="13">
        <f>E216*F216</f>
        <v>204.3</v>
      </c>
    </row>
    <row r="217" spans="1:7" x14ac:dyDescent="0.25">
      <c r="A217" s="9" t="s">
        <v>325</v>
      </c>
      <c r="B217" s="9" t="s">
        <v>43</v>
      </c>
      <c r="C217" t="s">
        <v>15</v>
      </c>
      <c r="D217" t="s">
        <v>44</v>
      </c>
      <c r="E217" s="18">
        <v>1</v>
      </c>
      <c r="F217" s="1">
        <v>616.70000000000005</v>
      </c>
      <c r="G217" s="13">
        <f>E217*F217</f>
        <v>616.70000000000005</v>
      </c>
    </row>
    <row r="218" spans="1:7" x14ac:dyDescent="0.25">
      <c r="A218" s="9" t="s">
        <v>326</v>
      </c>
      <c r="B218" s="9" t="s">
        <v>114</v>
      </c>
      <c r="C218" t="s">
        <v>15</v>
      </c>
      <c r="D218" t="s">
        <v>115</v>
      </c>
      <c r="E218" s="18">
        <v>2</v>
      </c>
      <c r="F218" s="1">
        <v>352.89</v>
      </c>
      <c r="G218" s="13">
        <f>E218*F218</f>
        <v>705.78</v>
      </c>
    </row>
    <row r="219" spans="1:7" x14ac:dyDescent="0.25">
      <c r="A219" s="9" t="s">
        <v>327</v>
      </c>
      <c r="B219" s="9" t="s">
        <v>137</v>
      </c>
      <c r="C219" t="s">
        <v>15</v>
      </c>
      <c r="D219" t="s">
        <v>138</v>
      </c>
      <c r="E219" s="18">
        <v>3</v>
      </c>
      <c r="F219" s="1">
        <v>199.16</v>
      </c>
      <c r="G219" s="13">
        <f>E219*F219</f>
        <v>597.48</v>
      </c>
    </row>
    <row r="220" spans="1:7" x14ac:dyDescent="0.25">
      <c r="A220" s="9" t="s">
        <v>328</v>
      </c>
      <c r="B220" s="9" t="s">
        <v>52</v>
      </c>
      <c r="C220" t="s">
        <v>15</v>
      </c>
      <c r="D220" t="s">
        <v>53</v>
      </c>
      <c r="E220" s="18">
        <v>3</v>
      </c>
      <c r="F220" s="1">
        <v>223.21</v>
      </c>
      <c r="G220" s="13">
        <f>E220*F220</f>
        <v>669.63</v>
      </c>
    </row>
    <row r="221" spans="1:7" x14ac:dyDescent="0.25">
      <c r="A221" s="9" t="s">
        <v>329</v>
      </c>
      <c r="B221" s="9" t="s">
        <v>55</v>
      </c>
      <c r="C221" t="s">
        <v>15</v>
      </c>
      <c r="D221" t="s">
        <v>56</v>
      </c>
      <c r="E221" s="18">
        <v>1</v>
      </c>
      <c r="F221" s="1">
        <v>338.58</v>
      </c>
      <c r="G221" s="13">
        <f>E221*F221</f>
        <v>338.58</v>
      </c>
    </row>
    <row r="222" spans="1:7" x14ac:dyDescent="0.25">
      <c r="A222" s="9" t="s">
        <v>330</v>
      </c>
      <c r="B222" s="9" t="s">
        <v>58</v>
      </c>
      <c r="C222" t="s">
        <v>15</v>
      </c>
      <c r="D222" t="s">
        <v>59</v>
      </c>
      <c r="E222" s="18">
        <v>4</v>
      </c>
      <c r="F222" s="1">
        <v>23.76</v>
      </c>
      <c r="G222" s="13">
        <f>E222*F222</f>
        <v>95.04</v>
      </c>
    </row>
    <row r="224" spans="1:7" s="7" customFormat="1" ht="12.75" x14ac:dyDescent="0.2">
      <c r="A224" s="14" t="s">
        <v>331</v>
      </c>
      <c r="B224" s="14" t="s">
        <v>331</v>
      </c>
      <c r="D224" s="7" t="s">
        <v>84</v>
      </c>
      <c r="E224" s="17"/>
      <c r="F224" s="8"/>
      <c r="G224" s="12">
        <f>SUM(G226:G236)</f>
        <v>621.76</v>
      </c>
    </row>
    <row r="226" spans="1:7" x14ac:dyDescent="0.25">
      <c r="A226" s="9" t="s">
        <v>332</v>
      </c>
      <c r="B226" s="9" t="s">
        <v>86</v>
      </c>
      <c r="C226" t="s">
        <v>64</v>
      </c>
      <c r="D226" t="s">
        <v>87</v>
      </c>
      <c r="E226" s="18">
        <v>13</v>
      </c>
      <c r="F226" s="1">
        <v>6.89</v>
      </c>
      <c r="G226" s="13">
        <f>E226*F226</f>
        <v>89.57</v>
      </c>
    </row>
    <row r="227" spans="1:7" x14ac:dyDescent="0.25">
      <c r="A227" s="9" t="s">
        <v>333</v>
      </c>
      <c r="B227" s="9" t="s">
        <v>177</v>
      </c>
      <c r="C227" t="s">
        <v>15</v>
      </c>
      <c r="D227" t="s">
        <v>178</v>
      </c>
      <c r="E227" s="18">
        <v>4</v>
      </c>
      <c r="F227" s="1">
        <v>22.19</v>
      </c>
      <c r="G227" s="13">
        <f>E227*F227</f>
        <v>88.76</v>
      </c>
    </row>
    <row r="228" spans="1:7" x14ac:dyDescent="0.25">
      <c r="A228" s="9" t="s">
        <v>334</v>
      </c>
      <c r="B228" s="9" t="s">
        <v>242</v>
      </c>
      <c r="C228" t="s">
        <v>15</v>
      </c>
      <c r="D228" t="s">
        <v>243</v>
      </c>
      <c r="E228" s="18">
        <v>1</v>
      </c>
      <c r="F228" s="1">
        <v>50.6</v>
      </c>
      <c r="G228" s="13">
        <f>E228*F228</f>
        <v>50.6</v>
      </c>
    </row>
    <row r="229" spans="1:7" x14ac:dyDescent="0.25">
      <c r="A229" s="9" t="s">
        <v>335</v>
      </c>
      <c r="B229" s="9" t="s">
        <v>89</v>
      </c>
      <c r="C229" t="s">
        <v>15</v>
      </c>
      <c r="D229" t="s">
        <v>90</v>
      </c>
      <c r="E229" s="18">
        <v>2</v>
      </c>
      <c r="F229" s="1">
        <v>7.16</v>
      </c>
      <c r="G229" s="13">
        <f>E229*F229</f>
        <v>14.32</v>
      </c>
    </row>
    <row r="230" spans="1:7" x14ac:dyDescent="0.25">
      <c r="A230" s="9" t="s">
        <v>336</v>
      </c>
      <c r="B230" s="9" t="s">
        <v>92</v>
      </c>
      <c r="C230" t="s">
        <v>15</v>
      </c>
      <c r="D230" t="s">
        <v>93</v>
      </c>
      <c r="E230" s="18">
        <v>0.5</v>
      </c>
      <c r="F230" s="1">
        <v>12.54</v>
      </c>
      <c r="G230" s="13">
        <f>E230*F230</f>
        <v>6.27</v>
      </c>
    </row>
    <row r="231" spans="1:7" x14ac:dyDescent="0.25">
      <c r="A231" s="9" t="s">
        <v>337</v>
      </c>
      <c r="B231" s="9" t="s">
        <v>95</v>
      </c>
      <c r="C231" t="s">
        <v>15</v>
      </c>
      <c r="D231" t="s">
        <v>96</v>
      </c>
      <c r="E231" s="18">
        <v>0.5</v>
      </c>
      <c r="F231" s="1">
        <v>14.91</v>
      </c>
      <c r="G231" s="13">
        <f>E231*F231</f>
        <v>7.46</v>
      </c>
    </row>
    <row r="232" spans="1:7" x14ac:dyDescent="0.25">
      <c r="A232" s="9" t="s">
        <v>338</v>
      </c>
      <c r="B232" s="9" t="s">
        <v>98</v>
      </c>
      <c r="C232" t="s">
        <v>15</v>
      </c>
      <c r="D232" t="s">
        <v>99</v>
      </c>
      <c r="E232" s="18">
        <v>0.5</v>
      </c>
      <c r="F232" s="1">
        <v>119.34</v>
      </c>
      <c r="G232" s="13">
        <f>E232*F232</f>
        <v>59.67</v>
      </c>
    </row>
    <row r="233" spans="1:7" x14ac:dyDescent="0.25">
      <c r="A233" s="9" t="s">
        <v>339</v>
      </c>
      <c r="B233" s="9" t="s">
        <v>101</v>
      </c>
      <c r="C233" t="s">
        <v>15</v>
      </c>
      <c r="D233" t="s">
        <v>102</v>
      </c>
      <c r="E233" s="18">
        <v>0.5</v>
      </c>
      <c r="F233" s="1">
        <v>42.15</v>
      </c>
      <c r="G233" s="13">
        <f>E233*F233</f>
        <v>21.08</v>
      </c>
    </row>
    <row r="234" spans="1:7" x14ac:dyDescent="0.25">
      <c r="A234" s="9" t="s">
        <v>340</v>
      </c>
      <c r="B234" s="9" t="s">
        <v>104</v>
      </c>
      <c r="C234" t="s">
        <v>15</v>
      </c>
      <c r="D234" t="s">
        <v>105</v>
      </c>
      <c r="E234" s="18">
        <v>0.5</v>
      </c>
      <c r="F234" s="1">
        <v>53.6</v>
      </c>
      <c r="G234" s="13">
        <f>E234*F234</f>
        <v>26.8</v>
      </c>
    </row>
    <row r="235" spans="1:7" x14ac:dyDescent="0.25">
      <c r="A235" s="9" t="s">
        <v>341</v>
      </c>
      <c r="B235" s="9" t="s">
        <v>342</v>
      </c>
      <c r="C235" t="s">
        <v>15</v>
      </c>
      <c r="D235" t="s">
        <v>343</v>
      </c>
      <c r="E235" s="18">
        <v>2</v>
      </c>
      <c r="F235" s="1">
        <v>86.68</v>
      </c>
      <c r="G235" s="13">
        <f>E235*F235</f>
        <v>173.36</v>
      </c>
    </row>
    <row r="236" spans="1:7" x14ac:dyDescent="0.25">
      <c r="A236" s="9" t="s">
        <v>344</v>
      </c>
      <c r="B236" s="9" t="s">
        <v>345</v>
      </c>
      <c r="C236" t="s">
        <v>15</v>
      </c>
      <c r="D236" t="s">
        <v>346</v>
      </c>
      <c r="E236" s="18">
        <v>1</v>
      </c>
      <c r="F236" s="1">
        <v>83.87</v>
      </c>
      <c r="G236" s="13">
        <f>E236*F236</f>
        <v>83.87</v>
      </c>
    </row>
    <row r="238" spans="1:7" s="7" customFormat="1" ht="12.75" x14ac:dyDescent="0.2">
      <c r="A238" s="14" t="s">
        <v>347</v>
      </c>
      <c r="B238" s="14" t="s">
        <v>347</v>
      </c>
      <c r="D238" s="7" t="s">
        <v>348</v>
      </c>
      <c r="E238" s="17"/>
      <c r="F238" s="8"/>
      <c r="G238" s="12">
        <f>G240+G256</f>
        <v>21723.759999999998</v>
      </c>
    </row>
    <row r="240" spans="1:7" s="7" customFormat="1" ht="12.75" x14ac:dyDescent="0.2">
      <c r="A240" s="14" t="s">
        <v>349</v>
      </c>
      <c r="B240" s="14" t="s">
        <v>349</v>
      </c>
      <c r="D240" s="7" t="s">
        <v>12</v>
      </c>
      <c r="E240" s="17"/>
      <c r="F240" s="8"/>
      <c r="G240" s="12">
        <f>SUM(G242:G254)</f>
        <v>21051.4</v>
      </c>
    </row>
    <row r="242" spans="1:7" x14ac:dyDescent="0.25">
      <c r="A242" s="9" t="s">
        <v>350</v>
      </c>
      <c r="B242" s="9" t="s">
        <v>14</v>
      </c>
      <c r="C242" t="s">
        <v>15</v>
      </c>
      <c r="D242" t="s">
        <v>16</v>
      </c>
      <c r="E242" s="18">
        <v>1</v>
      </c>
      <c r="F242" s="1">
        <v>970.6</v>
      </c>
      <c r="G242" s="13">
        <f>E242*F242</f>
        <v>970.6</v>
      </c>
    </row>
    <row r="243" spans="1:7" x14ac:dyDescent="0.25">
      <c r="A243" s="9" t="s">
        <v>351</v>
      </c>
      <c r="B243" s="9" t="s">
        <v>36</v>
      </c>
      <c r="C243" t="s">
        <v>37</v>
      </c>
      <c r="D243" t="s">
        <v>38</v>
      </c>
      <c r="E243" s="18">
        <v>87.61</v>
      </c>
      <c r="F243" s="1">
        <v>29.68</v>
      </c>
      <c r="G243" s="13">
        <f>E243*F243</f>
        <v>2600.2600000000002</v>
      </c>
    </row>
    <row r="244" spans="1:7" x14ac:dyDescent="0.25">
      <c r="A244" s="9" t="s">
        <v>352</v>
      </c>
      <c r="B244" s="9" t="s">
        <v>117</v>
      </c>
      <c r="C244" t="s">
        <v>15</v>
      </c>
      <c r="D244" t="s">
        <v>118</v>
      </c>
      <c r="E244" s="18">
        <v>1</v>
      </c>
      <c r="F244" s="1">
        <v>3445.98</v>
      </c>
      <c r="G244" s="13">
        <f>E244*F244</f>
        <v>3445.98</v>
      </c>
    </row>
    <row r="245" spans="1:7" x14ac:dyDescent="0.25">
      <c r="A245" s="9" t="s">
        <v>353</v>
      </c>
      <c r="B245" s="9" t="s">
        <v>120</v>
      </c>
      <c r="C245" t="s">
        <v>15</v>
      </c>
      <c r="D245" t="s">
        <v>121</v>
      </c>
      <c r="E245" s="18">
        <v>1</v>
      </c>
      <c r="F245" s="1">
        <v>968.7</v>
      </c>
      <c r="G245" s="13">
        <f>E245*F245</f>
        <v>968.7</v>
      </c>
    </row>
    <row r="246" spans="1:7" x14ac:dyDescent="0.25">
      <c r="A246" s="9" t="s">
        <v>354</v>
      </c>
      <c r="B246" s="9" t="s">
        <v>123</v>
      </c>
      <c r="C246" t="s">
        <v>15</v>
      </c>
      <c r="D246" t="s">
        <v>124</v>
      </c>
      <c r="E246" s="18">
        <v>1</v>
      </c>
      <c r="F246" s="1">
        <v>671.17</v>
      </c>
      <c r="G246" s="13">
        <f>E246*F246</f>
        <v>671.17</v>
      </c>
    </row>
    <row r="247" spans="1:7" x14ac:dyDescent="0.25">
      <c r="A247" s="9" t="s">
        <v>355</v>
      </c>
      <c r="B247" s="9" t="s">
        <v>126</v>
      </c>
      <c r="C247" t="s">
        <v>15</v>
      </c>
      <c r="D247" t="s">
        <v>127</v>
      </c>
      <c r="E247" s="18">
        <v>1</v>
      </c>
      <c r="F247" s="1">
        <v>9928.4599999999991</v>
      </c>
      <c r="G247" s="13">
        <f>E247*F247</f>
        <v>9928.4599999999991</v>
      </c>
    </row>
    <row r="248" spans="1:7" x14ac:dyDescent="0.25">
      <c r="A248" s="9" t="s">
        <v>356</v>
      </c>
      <c r="B248" s="9" t="s">
        <v>129</v>
      </c>
      <c r="C248" t="s">
        <v>15</v>
      </c>
      <c r="D248" t="s">
        <v>130</v>
      </c>
      <c r="E248" s="18">
        <v>1</v>
      </c>
      <c r="F248" s="1">
        <v>261.24</v>
      </c>
      <c r="G248" s="13">
        <f>E248*F248</f>
        <v>261.24</v>
      </c>
    </row>
    <row r="249" spans="1:7" x14ac:dyDescent="0.25">
      <c r="A249" s="9" t="s">
        <v>357</v>
      </c>
      <c r="B249" s="9" t="s">
        <v>40</v>
      </c>
      <c r="C249" t="s">
        <v>15</v>
      </c>
      <c r="D249" t="s">
        <v>41</v>
      </c>
      <c r="E249" s="18">
        <v>1</v>
      </c>
      <c r="F249" s="1">
        <v>204.3</v>
      </c>
      <c r="G249" s="13">
        <f>E249*F249</f>
        <v>204.3</v>
      </c>
    </row>
    <row r="250" spans="1:7" x14ac:dyDescent="0.25">
      <c r="A250" s="9" t="s">
        <v>358</v>
      </c>
      <c r="B250" s="9" t="s">
        <v>43</v>
      </c>
      <c r="C250" t="s">
        <v>15</v>
      </c>
      <c r="D250" t="s">
        <v>44</v>
      </c>
      <c r="E250" s="18">
        <v>1</v>
      </c>
      <c r="F250" s="1">
        <v>616.70000000000005</v>
      </c>
      <c r="G250" s="13">
        <f>E250*F250</f>
        <v>616.70000000000005</v>
      </c>
    </row>
    <row r="251" spans="1:7" x14ac:dyDescent="0.25">
      <c r="A251" s="9" t="s">
        <v>359</v>
      </c>
      <c r="B251" s="9" t="s">
        <v>114</v>
      </c>
      <c r="C251" t="s">
        <v>15</v>
      </c>
      <c r="D251" t="s">
        <v>115</v>
      </c>
      <c r="E251" s="18">
        <v>1</v>
      </c>
      <c r="F251" s="1">
        <v>352.89</v>
      </c>
      <c r="G251" s="13">
        <f>E251*F251</f>
        <v>352.89</v>
      </c>
    </row>
    <row r="252" spans="1:7" x14ac:dyDescent="0.25">
      <c r="A252" s="9" t="s">
        <v>360</v>
      </c>
      <c r="B252" s="9" t="s">
        <v>137</v>
      </c>
      <c r="C252" t="s">
        <v>15</v>
      </c>
      <c r="D252" t="s">
        <v>138</v>
      </c>
      <c r="E252" s="18">
        <v>3</v>
      </c>
      <c r="F252" s="1">
        <v>199.16</v>
      </c>
      <c r="G252" s="13">
        <f>E252*F252</f>
        <v>597.48</v>
      </c>
    </row>
    <row r="253" spans="1:7" x14ac:dyDescent="0.25">
      <c r="A253" s="9" t="s">
        <v>361</v>
      </c>
      <c r="B253" s="9" t="s">
        <v>55</v>
      </c>
      <c r="C253" t="s">
        <v>15</v>
      </c>
      <c r="D253" t="s">
        <v>56</v>
      </c>
      <c r="E253" s="18">
        <v>1</v>
      </c>
      <c r="F253" s="1">
        <v>338.58</v>
      </c>
      <c r="G253" s="13">
        <f>E253*F253</f>
        <v>338.58</v>
      </c>
    </row>
    <row r="254" spans="1:7" x14ac:dyDescent="0.25">
      <c r="A254" s="9" t="s">
        <v>362</v>
      </c>
      <c r="B254" s="9" t="s">
        <v>58</v>
      </c>
      <c r="C254" t="s">
        <v>15</v>
      </c>
      <c r="D254" t="s">
        <v>59</v>
      </c>
      <c r="E254" s="18">
        <v>4</v>
      </c>
      <c r="F254" s="1">
        <v>23.76</v>
      </c>
      <c r="G254" s="13">
        <f>E254*F254</f>
        <v>95.04</v>
      </c>
    </row>
    <row r="256" spans="1:7" s="7" customFormat="1" ht="12.75" x14ac:dyDescent="0.2">
      <c r="A256" s="14" t="s">
        <v>363</v>
      </c>
      <c r="B256" s="14" t="s">
        <v>363</v>
      </c>
      <c r="D256" s="7" t="s">
        <v>84</v>
      </c>
      <c r="E256" s="17"/>
      <c r="F256" s="8"/>
      <c r="G256" s="12">
        <f>SUM(G258:G268)</f>
        <v>672.36</v>
      </c>
    </row>
    <row r="258" spans="1:7" x14ac:dyDescent="0.25">
      <c r="A258" s="9" t="s">
        <v>364</v>
      </c>
      <c r="B258" s="9" t="s">
        <v>86</v>
      </c>
      <c r="C258" t="s">
        <v>64</v>
      </c>
      <c r="D258" t="s">
        <v>87</v>
      </c>
      <c r="E258" s="18">
        <v>13</v>
      </c>
      <c r="F258" s="1">
        <v>6.89</v>
      </c>
      <c r="G258" s="13">
        <f>E258*F258</f>
        <v>89.57</v>
      </c>
    </row>
    <row r="259" spans="1:7" x14ac:dyDescent="0.25">
      <c r="A259" s="9" t="s">
        <v>365</v>
      </c>
      <c r="B259" s="9" t="s">
        <v>177</v>
      </c>
      <c r="C259" t="s">
        <v>15</v>
      </c>
      <c r="D259" t="s">
        <v>178</v>
      </c>
      <c r="E259" s="18">
        <v>4</v>
      </c>
      <c r="F259" s="1">
        <v>22.19</v>
      </c>
      <c r="G259" s="13">
        <f>E259*F259</f>
        <v>88.76</v>
      </c>
    </row>
    <row r="260" spans="1:7" x14ac:dyDescent="0.25">
      <c r="A260" s="9" t="s">
        <v>366</v>
      </c>
      <c r="B260" s="9" t="s">
        <v>242</v>
      </c>
      <c r="C260" t="s">
        <v>15</v>
      </c>
      <c r="D260" t="s">
        <v>243</v>
      </c>
      <c r="E260" s="18">
        <v>2</v>
      </c>
      <c r="F260" s="1">
        <v>50.6</v>
      </c>
      <c r="G260" s="13">
        <f>E260*F260</f>
        <v>101.2</v>
      </c>
    </row>
    <row r="261" spans="1:7" x14ac:dyDescent="0.25">
      <c r="A261" s="9" t="s">
        <v>367</v>
      </c>
      <c r="B261" s="9" t="s">
        <v>89</v>
      </c>
      <c r="C261" t="s">
        <v>15</v>
      </c>
      <c r="D261" t="s">
        <v>90</v>
      </c>
      <c r="E261" s="18">
        <v>2</v>
      </c>
      <c r="F261" s="1">
        <v>7.16</v>
      </c>
      <c r="G261" s="13">
        <f>E261*F261</f>
        <v>14.32</v>
      </c>
    </row>
    <row r="262" spans="1:7" x14ac:dyDescent="0.25">
      <c r="A262" s="9" t="s">
        <v>368</v>
      </c>
      <c r="B262" s="9" t="s">
        <v>92</v>
      </c>
      <c r="C262" t="s">
        <v>15</v>
      </c>
      <c r="D262" t="s">
        <v>93</v>
      </c>
      <c r="E262" s="18">
        <v>0.5</v>
      </c>
      <c r="F262" s="1">
        <v>12.54</v>
      </c>
      <c r="G262" s="13">
        <f>E262*F262</f>
        <v>6.27</v>
      </c>
    </row>
    <row r="263" spans="1:7" x14ac:dyDescent="0.25">
      <c r="A263" s="9" t="s">
        <v>369</v>
      </c>
      <c r="B263" s="9" t="s">
        <v>95</v>
      </c>
      <c r="C263" t="s">
        <v>15</v>
      </c>
      <c r="D263" t="s">
        <v>96</v>
      </c>
      <c r="E263" s="18">
        <v>0.5</v>
      </c>
      <c r="F263" s="1">
        <v>14.91</v>
      </c>
      <c r="G263" s="13">
        <f>E263*F263</f>
        <v>7.46</v>
      </c>
    </row>
    <row r="264" spans="1:7" x14ac:dyDescent="0.25">
      <c r="A264" s="9" t="s">
        <v>370</v>
      </c>
      <c r="B264" s="9" t="s">
        <v>98</v>
      </c>
      <c r="C264" t="s">
        <v>15</v>
      </c>
      <c r="D264" t="s">
        <v>99</v>
      </c>
      <c r="E264" s="18">
        <v>0.5</v>
      </c>
      <c r="F264" s="1">
        <v>119.34</v>
      </c>
      <c r="G264" s="13">
        <f>E264*F264</f>
        <v>59.67</v>
      </c>
    </row>
    <row r="265" spans="1:7" x14ac:dyDescent="0.25">
      <c r="A265" s="9" t="s">
        <v>371</v>
      </c>
      <c r="B265" s="9" t="s">
        <v>101</v>
      </c>
      <c r="C265" t="s">
        <v>15</v>
      </c>
      <c r="D265" t="s">
        <v>102</v>
      </c>
      <c r="E265" s="18">
        <v>0.5</v>
      </c>
      <c r="F265" s="1">
        <v>42.15</v>
      </c>
      <c r="G265" s="13">
        <f>E265*F265</f>
        <v>21.08</v>
      </c>
    </row>
    <row r="266" spans="1:7" x14ac:dyDescent="0.25">
      <c r="A266" s="9" t="s">
        <v>372</v>
      </c>
      <c r="B266" s="9" t="s">
        <v>104</v>
      </c>
      <c r="C266" t="s">
        <v>15</v>
      </c>
      <c r="D266" t="s">
        <v>105</v>
      </c>
      <c r="E266" s="18">
        <v>0.5</v>
      </c>
      <c r="F266" s="1">
        <v>53.6</v>
      </c>
      <c r="G266" s="13">
        <f>E266*F266</f>
        <v>26.8</v>
      </c>
    </row>
    <row r="267" spans="1:7" x14ac:dyDescent="0.25">
      <c r="A267" s="9" t="s">
        <v>373</v>
      </c>
      <c r="B267" s="9" t="s">
        <v>342</v>
      </c>
      <c r="C267" t="s">
        <v>15</v>
      </c>
      <c r="D267" t="s">
        <v>343</v>
      </c>
      <c r="E267" s="18">
        <v>2</v>
      </c>
      <c r="F267" s="1">
        <v>86.68</v>
      </c>
      <c r="G267" s="13">
        <f>E267*F267</f>
        <v>173.36</v>
      </c>
    </row>
    <row r="268" spans="1:7" x14ac:dyDescent="0.25">
      <c r="A268" s="9" t="s">
        <v>374</v>
      </c>
      <c r="B268" s="9" t="s">
        <v>345</v>
      </c>
      <c r="C268" t="s">
        <v>15</v>
      </c>
      <c r="D268" t="s">
        <v>346</v>
      </c>
      <c r="E268" s="18">
        <v>1</v>
      </c>
      <c r="F268" s="1">
        <v>83.87</v>
      </c>
      <c r="G268" s="13">
        <f>E268*F268</f>
        <v>83.87</v>
      </c>
    </row>
    <row r="270" spans="1:7" s="7" customFormat="1" ht="12.75" x14ac:dyDescent="0.2">
      <c r="A270" s="14" t="s">
        <v>375</v>
      </c>
      <c r="B270" s="14" t="s">
        <v>375</v>
      </c>
      <c r="D270" s="7" t="s">
        <v>376</v>
      </c>
      <c r="E270" s="17"/>
      <c r="F270" s="8"/>
      <c r="G270" s="12">
        <f>G272+G288</f>
        <v>24477.52</v>
      </c>
    </row>
    <row r="272" spans="1:7" s="7" customFormat="1" ht="12.75" x14ac:dyDescent="0.2">
      <c r="A272" s="14" t="s">
        <v>377</v>
      </c>
      <c r="B272" s="14" t="s">
        <v>377</v>
      </c>
      <c r="D272" s="7" t="s">
        <v>12</v>
      </c>
      <c r="E272" s="17"/>
      <c r="F272" s="8"/>
      <c r="G272" s="12">
        <f>SUM(G274:G286)</f>
        <v>23307.81</v>
      </c>
    </row>
    <row r="274" spans="1:7" x14ac:dyDescent="0.25">
      <c r="A274" s="9" t="s">
        <v>378</v>
      </c>
      <c r="B274" s="9" t="s">
        <v>14</v>
      </c>
      <c r="C274" t="s">
        <v>15</v>
      </c>
      <c r="D274" t="s">
        <v>16</v>
      </c>
      <c r="E274" s="18">
        <v>1</v>
      </c>
      <c r="F274" s="1">
        <v>970.6</v>
      </c>
      <c r="G274" s="13">
        <f>E274*F274</f>
        <v>970.6</v>
      </c>
    </row>
    <row r="275" spans="1:7" x14ac:dyDescent="0.25">
      <c r="A275" s="9" t="s">
        <v>379</v>
      </c>
      <c r="B275" s="9" t="s">
        <v>117</v>
      </c>
      <c r="C275" t="s">
        <v>15</v>
      </c>
      <c r="D275" t="s">
        <v>118</v>
      </c>
      <c r="E275" s="18">
        <v>1</v>
      </c>
      <c r="F275" s="1">
        <v>3445.98</v>
      </c>
      <c r="G275" s="13">
        <f>E275*F275</f>
        <v>3445.98</v>
      </c>
    </row>
    <row r="276" spans="1:7" x14ac:dyDescent="0.25">
      <c r="A276" s="9" t="s">
        <v>380</v>
      </c>
      <c r="B276" s="9" t="s">
        <v>159</v>
      </c>
      <c r="C276" t="s">
        <v>15</v>
      </c>
      <c r="D276" t="s">
        <v>121</v>
      </c>
      <c r="E276" s="18">
        <v>1</v>
      </c>
      <c r="F276" s="1">
        <v>589.66</v>
      </c>
      <c r="G276" s="13">
        <f>E276*F276</f>
        <v>589.66</v>
      </c>
    </row>
    <row r="277" spans="1:7" x14ac:dyDescent="0.25">
      <c r="A277" s="9" t="s">
        <v>381</v>
      </c>
      <c r="B277" s="9" t="s">
        <v>165</v>
      </c>
      <c r="C277" t="s">
        <v>15</v>
      </c>
      <c r="D277" t="s">
        <v>166</v>
      </c>
      <c r="E277" s="18">
        <v>1</v>
      </c>
      <c r="F277" s="1">
        <v>15059.06</v>
      </c>
      <c r="G277" s="13">
        <f>E277*F277</f>
        <v>15059.06</v>
      </c>
    </row>
    <row r="278" spans="1:7" x14ac:dyDescent="0.25">
      <c r="A278" s="9" t="s">
        <v>382</v>
      </c>
      <c r="B278" s="9" t="s">
        <v>36</v>
      </c>
      <c r="C278" t="s">
        <v>37</v>
      </c>
      <c r="D278" t="s">
        <v>38</v>
      </c>
      <c r="E278" s="18">
        <v>18</v>
      </c>
      <c r="F278" s="1">
        <v>29.68</v>
      </c>
      <c r="G278" s="13">
        <f>E278*F278</f>
        <v>534.24</v>
      </c>
    </row>
    <row r="279" spans="1:7" x14ac:dyDescent="0.25">
      <c r="A279" s="9" t="s">
        <v>383</v>
      </c>
      <c r="B279" s="9" t="s">
        <v>384</v>
      </c>
      <c r="C279" t="s">
        <v>15</v>
      </c>
      <c r="D279" t="s">
        <v>135</v>
      </c>
      <c r="E279" s="18">
        <v>1</v>
      </c>
      <c r="F279" s="1">
        <v>953.04</v>
      </c>
      <c r="G279" s="13">
        <f>E279*F279</f>
        <v>953.04</v>
      </c>
    </row>
    <row r="280" spans="1:7" x14ac:dyDescent="0.25">
      <c r="A280" s="9" t="s">
        <v>385</v>
      </c>
      <c r="B280" s="9" t="s">
        <v>386</v>
      </c>
      <c r="C280" t="s">
        <v>15</v>
      </c>
      <c r="D280" t="s">
        <v>387</v>
      </c>
      <c r="E280" s="18">
        <v>1</v>
      </c>
      <c r="F280" s="1">
        <v>12.03</v>
      </c>
      <c r="G280" s="13">
        <f>E280*F280</f>
        <v>12.03</v>
      </c>
    </row>
    <row r="281" spans="1:7" x14ac:dyDescent="0.25">
      <c r="A281" s="9" t="s">
        <v>388</v>
      </c>
      <c r="B281" s="9" t="s">
        <v>389</v>
      </c>
      <c r="C281" t="s">
        <v>15</v>
      </c>
      <c r="D281" t="s">
        <v>390</v>
      </c>
      <c r="E281" s="18">
        <v>1</v>
      </c>
      <c r="F281" s="1">
        <v>29.03</v>
      </c>
      <c r="G281" s="13">
        <f>E281*F281</f>
        <v>29.03</v>
      </c>
    </row>
    <row r="282" spans="1:7" x14ac:dyDescent="0.25">
      <c r="A282" s="9" t="s">
        <v>391</v>
      </c>
      <c r="B282" s="9" t="s">
        <v>392</v>
      </c>
      <c r="C282" t="s">
        <v>15</v>
      </c>
      <c r="D282" t="s">
        <v>393</v>
      </c>
      <c r="E282" s="18">
        <v>1</v>
      </c>
      <c r="F282" s="1">
        <v>66.37</v>
      </c>
      <c r="G282" s="13">
        <f>E282*F282</f>
        <v>66.37</v>
      </c>
    </row>
    <row r="283" spans="1:7" x14ac:dyDescent="0.25">
      <c r="A283" s="9" t="s">
        <v>394</v>
      </c>
      <c r="B283" s="9" t="s">
        <v>43</v>
      </c>
      <c r="C283" t="s">
        <v>15</v>
      </c>
      <c r="D283" t="s">
        <v>44</v>
      </c>
      <c r="E283" s="18">
        <v>1</v>
      </c>
      <c r="F283" s="1">
        <v>616.70000000000005</v>
      </c>
      <c r="G283" s="13">
        <f>E283*F283</f>
        <v>616.70000000000005</v>
      </c>
    </row>
    <row r="284" spans="1:7" x14ac:dyDescent="0.25">
      <c r="A284" s="9" t="s">
        <v>395</v>
      </c>
      <c r="B284" s="9" t="s">
        <v>137</v>
      </c>
      <c r="C284" t="s">
        <v>15</v>
      </c>
      <c r="D284" t="s">
        <v>138</v>
      </c>
      <c r="E284" s="18">
        <v>3</v>
      </c>
      <c r="F284" s="1">
        <v>199.16</v>
      </c>
      <c r="G284" s="13">
        <f>E284*F284</f>
        <v>597.48</v>
      </c>
    </row>
    <row r="285" spans="1:7" x14ac:dyDescent="0.25">
      <c r="A285" s="9" t="s">
        <v>396</v>
      </c>
      <c r="B285" s="9" t="s">
        <v>55</v>
      </c>
      <c r="C285" t="s">
        <v>15</v>
      </c>
      <c r="D285" t="s">
        <v>56</v>
      </c>
      <c r="E285" s="18">
        <v>1</v>
      </c>
      <c r="F285" s="1">
        <v>338.58</v>
      </c>
      <c r="G285" s="13">
        <f>E285*F285</f>
        <v>338.58</v>
      </c>
    </row>
    <row r="286" spans="1:7" x14ac:dyDescent="0.25">
      <c r="A286" s="9" t="s">
        <v>397</v>
      </c>
      <c r="B286" s="9" t="s">
        <v>58</v>
      </c>
      <c r="C286" t="s">
        <v>15</v>
      </c>
      <c r="D286" t="s">
        <v>59</v>
      </c>
      <c r="E286" s="18">
        <v>4</v>
      </c>
      <c r="F286" s="1">
        <v>23.76</v>
      </c>
      <c r="G286" s="13">
        <f>E286*F286</f>
        <v>95.04</v>
      </c>
    </row>
    <row r="288" spans="1:7" s="7" customFormat="1" ht="12.75" x14ac:dyDescent="0.2">
      <c r="A288" s="14" t="s">
        <v>398</v>
      </c>
      <c r="B288" s="14" t="s">
        <v>398</v>
      </c>
      <c r="D288" s="7" t="s">
        <v>84</v>
      </c>
      <c r="E288" s="17"/>
      <c r="F288" s="8"/>
      <c r="G288" s="12">
        <f>SUM(G290:G300)</f>
        <v>1169.71</v>
      </c>
    </row>
    <row r="290" spans="1:7" x14ac:dyDescent="0.25">
      <c r="A290" s="9" t="s">
        <v>399</v>
      </c>
      <c r="B290" s="9" t="s">
        <v>86</v>
      </c>
      <c r="C290" t="s">
        <v>64</v>
      </c>
      <c r="D290" t="s">
        <v>87</v>
      </c>
      <c r="E290" s="18">
        <v>48.5</v>
      </c>
      <c r="F290" s="1">
        <v>6.89</v>
      </c>
      <c r="G290" s="13">
        <f>E290*F290</f>
        <v>334.17</v>
      </c>
    </row>
    <row r="291" spans="1:7" x14ac:dyDescent="0.25">
      <c r="A291" s="9" t="s">
        <v>400</v>
      </c>
      <c r="B291" s="9" t="s">
        <v>177</v>
      </c>
      <c r="C291" t="s">
        <v>15</v>
      </c>
      <c r="D291" t="s">
        <v>178</v>
      </c>
      <c r="E291" s="18">
        <v>7</v>
      </c>
      <c r="F291" s="1">
        <v>22.19</v>
      </c>
      <c r="G291" s="13">
        <f>E291*F291</f>
        <v>155.33000000000001</v>
      </c>
    </row>
    <row r="292" spans="1:7" x14ac:dyDescent="0.25">
      <c r="A292" s="9" t="s">
        <v>401</v>
      </c>
      <c r="B292" s="9" t="s">
        <v>242</v>
      </c>
      <c r="C292" t="s">
        <v>15</v>
      </c>
      <c r="D292" t="s">
        <v>243</v>
      </c>
      <c r="E292" s="18">
        <v>3</v>
      </c>
      <c r="F292" s="1">
        <v>50.6</v>
      </c>
      <c r="G292" s="13">
        <f>E292*F292</f>
        <v>151.80000000000001</v>
      </c>
    </row>
    <row r="293" spans="1:7" x14ac:dyDescent="0.25">
      <c r="A293" s="9" t="s">
        <v>402</v>
      </c>
      <c r="B293" s="9" t="s">
        <v>89</v>
      </c>
      <c r="C293" t="s">
        <v>15</v>
      </c>
      <c r="D293" t="s">
        <v>90</v>
      </c>
      <c r="E293" s="18">
        <v>4</v>
      </c>
      <c r="F293" s="1">
        <v>7.16</v>
      </c>
      <c r="G293" s="13">
        <f>E293*F293</f>
        <v>28.64</v>
      </c>
    </row>
    <row r="294" spans="1:7" x14ac:dyDescent="0.25">
      <c r="A294" s="9" t="s">
        <v>403</v>
      </c>
      <c r="B294" s="9" t="s">
        <v>92</v>
      </c>
      <c r="C294" t="s">
        <v>15</v>
      </c>
      <c r="D294" t="s">
        <v>93</v>
      </c>
      <c r="E294" s="18">
        <v>1</v>
      </c>
      <c r="F294" s="1">
        <v>12.54</v>
      </c>
      <c r="G294" s="13">
        <f>E294*F294</f>
        <v>12.54</v>
      </c>
    </row>
    <row r="295" spans="1:7" x14ac:dyDescent="0.25">
      <c r="A295" s="9" t="s">
        <v>404</v>
      </c>
      <c r="B295" s="9" t="s">
        <v>95</v>
      </c>
      <c r="C295" t="s">
        <v>15</v>
      </c>
      <c r="D295" t="s">
        <v>96</v>
      </c>
      <c r="E295" s="18">
        <v>1</v>
      </c>
      <c r="F295" s="1">
        <v>14.91</v>
      </c>
      <c r="G295" s="13">
        <f>E295*F295</f>
        <v>14.91</v>
      </c>
    </row>
    <row r="296" spans="1:7" x14ac:dyDescent="0.25">
      <c r="A296" s="9" t="s">
        <v>405</v>
      </c>
      <c r="B296" s="9" t="s">
        <v>98</v>
      </c>
      <c r="C296" t="s">
        <v>15</v>
      </c>
      <c r="D296" t="s">
        <v>99</v>
      </c>
      <c r="E296" s="18">
        <v>1</v>
      </c>
      <c r="F296" s="1">
        <v>119.34</v>
      </c>
      <c r="G296" s="13">
        <f>E296*F296</f>
        <v>119.34</v>
      </c>
    </row>
    <row r="297" spans="1:7" x14ac:dyDescent="0.25">
      <c r="A297" s="9" t="s">
        <v>406</v>
      </c>
      <c r="B297" s="9" t="s">
        <v>101</v>
      </c>
      <c r="C297" t="s">
        <v>15</v>
      </c>
      <c r="D297" t="s">
        <v>102</v>
      </c>
      <c r="E297" s="18">
        <v>1</v>
      </c>
      <c r="F297" s="1">
        <v>42.15</v>
      </c>
      <c r="G297" s="13">
        <f>E297*F297</f>
        <v>42.15</v>
      </c>
    </row>
    <row r="298" spans="1:7" x14ac:dyDescent="0.25">
      <c r="A298" s="9" t="s">
        <v>407</v>
      </c>
      <c r="B298" s="9" t="s">
        <v>104</v>
      </c>
      <c r="C298" t="s">
        <v>15</v>
      </c>
      <c r="D298" t="s">
        <v>105</v>
      </c>
      <c r="E298" s="18">
        <v>1</v>
      </c>
      <c r="F298" s="1">
        <v>53.6</v>
      </c>
      <c r="G298" s="13">
        <f>E298*F298</f>
        <v>53.6</v>
      </c>
    </row>
    <row r="299" spans="1:7" x14ac:dyDescent="0.25">
      <c r="A299" s="9" t="s">
        <v>408</v>
      </c>
      <c r="B299" s="9" t="s">
        <v>342</v>
      </c>
      <c r="C299" t="s">
        <v>15</v>
      </c>
      <c r="D299" t="s">
        <v>343</v>
      </c>
      <c r="E299" s="18">
        <v>2</v>
      </c>
      <c r="F299" s="1">
        <v>86.68</v>
      </c>
      <c r="G299" s="13">
        <f>E299*F299</f>
        <v>173.36</v>
      </c>
    </row>
    <row r="300" spans="1:7" x14ac:dyDescent="0.25">
      <c r="A300" s="9" t="s">
        <v>409</v>
      </c>
      <c r="B300" s="9" t="s">
        <v>345</v>
      </c>
      <c r="C300" t="s">
        <v>15</v>
      </c>
      <c r="D300" t="s">
        <v>346</v>
      </c>
      <c r="E300" s="18">
        <v>1</v>
      </c>
      <c r="F300" s="1">
        <v>83.87</v>
      </c>
      <c r="G300" s="13">
        <f>E300*F300</f>
        <v>83.87</v>
      </c>
    </row>
    <row r="302" spans="1:7" s="7" customFormat="1" ht="12.75" x14ac:dyDescent="0.2">
      <c r="A302" s="14" t="s">
        <v>410</v>
      </c>
      <c r="B302" s="14" t="s">
        <v>410</v>
      </c>
      <c r="D302" s="7" t="s">
        <v>411</v>
      </c>
      <c r="E302" s="17"/>
      <c r="F302" s="8"/>
      <c r="G302" s="12">
        <f>G304+G320</f>
        <v>24260.25</v>
      </c>
    </row>
    <row r="304" spans="1:7" s="7" customFormat="1" ht="12.75" x14ac:dyDescent="0.2">
      <c r="A304" s="14" t="s">
        <v>412</v>
      </c>
      <c r="B304" s="14" t="s">
        <v>412</v>
      </c>
      <c r="D304" s="7" t="s">
        <v>12</v>
      </c>
      <c r="E304" s="17"/>
      <c r="F304" s="8"/>
      <c r="G304" s="12">
        <f>SUM(G306:G318)</f>
        <v>23509.73</v>
      </c>
    </row>
    <row r="306" spans="1:7" x14ac:dyDescent="0.25">
      <c r="A306" s="9" t="s">
        <v>413</v>
      </c>
      <c r="B306" s="9" t="s">
        <v>14</v>
      </c>
      <c r="C306" t="s">
        <v>15</v>
      </c>
      <c r="D306" t="s">
        <v>16</v>
      </c>
      <c r="E306" s="18">
        <v>1</v>
      </c>
      <c r="F306" s="1">
        <v>970.6</v>
      </c>
      <c r="G306" s="13">
        <f>E306*F306</f>
        <v>970.6</v>
      </c>
    </row>
    <row r="307" spans="1:7" x14ac:dyDescent="0.25">
      <c r="A307" s="9" t="s">
        <v>414</v>
      </c>
      <c r="B307" s="9" t="s">
        <v>415</v>
      </c>
      <c r="C307" t="s">
        <v>15</v>
      </c>
      <c r="D307" t="s">
        <v>416</v>
      </c>
      <c r="E307" s="18">
        <v>1</v>
      </c>
      <c r="F307" s="1">
        <v>290.22000000000003</v>
      </c>
      <c r="G307" s="13">
        <f>E307*F307</f>
        <v>290.22000000000003</v>
      </c>
    </row>
    <row r="308" spans="1:7" x14ac:dyDescent="0.25">
      <c r="A308" s="9" t="s">
        <v>417</v>
      </c>
      <c r="B308" s="9" t="s">
        <v>117</v>
      </c>
      <c r="C308" t="s">
        <v>15</v>
      </c>
      <c r="D308" t="s">
        <v>118</v>
      </c>
      <c r="E308" s="18">
        <v>1</v>
      </c>
      <c r="F308" s="1">
        <v>3445.98</v>
      </c>
      <c r="G308" s="13">
        <f>E308*F308</f>
        <v>3445.98</v>
      </c>
    </row>
    <row r="309" spans="1:7" x14ac:dyDescent="0.25">
      <c r="A309" s="9" t="s">
        <v>418</v>
      </c>
      <c r="B309" s="9" t="s">
        <v>255</v>
      </c>
      <c r="C309" t="s">
        <v>15</v>
      </c>
      <c r="D309" t="s">
        <v>256</v>
      </c>
      <c r="E309" s="18">
        <v>2</v>
      </c>
      <c r="F309" s="1">
        <v>184.85</v>
      </c>
      <c r="G309" s="13">
        <f>E309*F309</f>
        <v>369.7</v>
      </c>
    </row>
    <row r="310" spans="1:7" x14ac:dyDescent="0.25">
      <c r="A310" s="9" t="s">
        <v>419</v>
      </c>
      <c r="B310" s="9" t="s">
        <v>159</v>
      </c>
      <c r="C310" t="s">
        <v>15</v>
      </c>
      <c r="D310" t="s">
        <v>121</v>
      </c>
      <c r="E310" s="18">
        <v>1</v>
      </c>
      <c r="F310" s="1">
        <v>589.66</v>
      </c>
      <c r="G310" s="13">
        <f>E310*F310</f>
        <v>589.66</v>
      </c>
    </row>
    <row r="311" spans="1:7" x14ac:dyDescent="0.25">
      <c r="A311" s="9" t="s">
        <v>420</v>
      </c>
      <c r="B311" s="9" t="s">
        <v>123</v>
      </c>
      <c r="C311" t="s">
        <v>15</v>
      </c>
      <c r="D311" t="s">
        <v>124</v>
      </c>
      <c r="E311" s="18">
        <v>1</v>
      </c>
      <c r="F311" s="1">
        <v>671.17</v>
      </c>
      <c r="G311" s="13">
        <f>E311*F311</f>
        <v>671.17</v>
      </c>
    </row>
    <row r="312" spans="1:7" x14ac:dyDescent="0.25">
      <c r="A312" s="9" t="s">
        <v>421</v>
      </c>
      <c r="B312" s="9" t="s">
        <v>165</v>
      </c>
      <c r="C312" t="s">
        <v>15</v>
      </c>
      <c r="D312" t="s">
        <v>166</v>
      </c>
      <c r="E312" s="18">
        <v>1</v>
      </c>
      <c r="F312" s="1">
        <v>15059.06</v>
      </c>
      <c r="G312" s="13">
        <f>E312*F312</f>
        <v>15059.06</v>
      </c>
    </row>
    <row r="313" spans="1:7" x14ac:dyDescent="0.25">
      <c r="A313" s="9" t="s">
        <v>422</v>
      </c>
      <c r="B313" s="9" t="s">
        <v>129</v>
      </c>
      <c r="C313" t="s">
        <v>15</v>
      </c>
      <c r="D313" t="s">
        <v>130</v>
      </c>
      <c r="E313" s="18">
        <v>1</v>
      </c>
      <c r="F313" s="1">
        <v>261.24</v>
      </c>
      <c r="G313" s="13">
        <f>E313*F313</f>
        <v>261.24</v>
      </c>
    </row>
    <row r="314" spans="1:7" x14ac:dyDescent="0.25">
      <c r="A314" s="9" t="s">
        <v>423</v>
      </c>
      <c r="B314" s="9" t="s">
        <v>40</v>
      </c>
      <c r="C314" t="s">
        <v>15</v>
      </c>
      <c r="D314" t="s">
        <v>41</v>
      </c>
      <c r="E314" s="18">
        <v>1</v>
      </c>
      <c r="F314" s="1">
        <v>204.3</v>
      </c>
      <c r="G314" s="13">
        <f>E314*F314</f>
        <v>204.3</v>
      </c>
    </row>
    <row r="315" spans="1:7" x14ac:dyDescent="0.25">
      <c r="A315" s="9" t="s">
        <v>424</v>
      </c>
      <c r="B315" s="9" t="s">
        <v>43</v>
      </c>
      <c r="C315" t="s">
        <v>15</v>
      </c>
      <c r="D315" t="s">
        <v>44</v>
      </c>
      <c r="E315" s="18">
        <v>1</v>
      </c>
      <c r="F315" s="1">
        <v>616.70000000000005</v>
      </c>
      <c r="G315" s="13">
        <f>E315*F315</f>
        <v>616.70000000000005</v>
      </c>
    </row>
    <row r="316" spans="1:7" x14ac:dyDescent="0.25">
      <c r="A316" s="9" t="s">
        <v>425</v>
      </c>
      <c r="B316" s="9" t="s">
        <v>137</v>
      </c>
      <c r="C316" t="s">
        <v>15</v>
      </c>
      <c r="D316" t="s">
        <v>138</v>
      </c>
      <c r="E316" s="18">
        <v>3</v>
      </c>
      <c r="F316" s="1">
        <v>199.16</v>
      </c>
      <c r="G316" s="13">
        <f>E316*F316</f>
        <v>597.48</v>
      </c>
    </row>
    <row r="317" spans="1:7" x14ac:dyDescent="0.25">
      <c r="A317" s="9" t="s">
        <v>426</v>
      </c>
      <c r="B317" s="9" t="s">
        <v>55</v>
      </c>
      <c r="C317" t="s">
        <v>15</v>
      </c>
      <c r="D317" t="s">
        <v>56</v>
      </c>
      <c r="E317" s="18">
        <v>1</v>
      </c>
      <c r="F317" s="1">
        <v>338.58</v>
      </c>
      <c r="G317" s="13">
        <f>E317*F317</f>
        <v>338.58</v>
      </c>
    </row>
    <row r="318" spans="1:7" x14ac:dyDescent="0.25">
      <c r="A318" s="9" t="s">
        <v>427</v>
      </c>
      <c r="B318" s="9" t="s">
        <v>58</v>
      </c>
      <c r="C318" t="s">
        <v>15</v>
      </c>
      <c r="D318" t="s">
        <v>59</v>
      </c>
      <c r="E318" s="18">
        <v>4</v>
      </c>
      <c r="F318" s="1">
        <v>23.76</v>
      </c>
      <c r="G318" s="13">
        <f>E318*F318</f>
        <v>95.04</v>
      </c>
    </row>
    <row r="320" spans="1:7" s="7" customFormat="1" ht="12.75" x14ac:dyDescent="0.2">
      <c r="A320" s="14" t="s">
        <v>428</v>
      </c>
      <c r="B320" s="14" t="s">
        <v>428</v>
      </c>
      <c r="D320" s="7" t="s">
        <v>84</v>
      </c>
      <c r="E320" s="17"/>
      <c r="F320" s="8"/>
      <c r="G320" s="12">
        <f>SUM(G322:G330)</f>
        <v>750.52</v>
      </c>
    </row>
    <row r="322" spans="1:7" x14ac:dyDescent="0.25">
      <c r="A322" s="9" t="s">
        <v>429</v>
      </c>
      <c r="B322" s="9" t="s">
        <v>86</v>
      </c>
      <c r="C322" t="s">
        <v>64</v>
      </c>
      <c r="D322" t="s">
        <v>87</v>
      </c>
      <c r="E322" s="18">
        <v>42</v>
      </c>
      <c r="F322" s="1">
        <v>6.89</v>
      </c>
      <c r="G322" s="13">
        <f>E322*F322</f>
        <v>289.38</v>
      </c>
    </row>
    <row r="323" spans="1:7" x14ac:dyDescent="0.25">
      <c r="A323" s="9" t="s">
        <v>430</v>
      </c>
      <c r="B323" s="9" t="s">
        <v>177</v>
      </c>
      <c r="C323" t="s">
        <v>15</v>
      </c>
      <c r="D323" t="s">
        <v>178</v>
      </c>
      <c r="E323" s="18">
        <v>4</v>
      </c>
      <c r="F323" s="1">
        <v>22.19</v>
      </c>
      <c r="G323" s="13">
        <f>E323*F323</f>
        <v>88.76</v>
      </c>
    </row>
    <row r="324" spans="1:7" x14ac:dyDescent="0.25">
      <c r="A324" s="9" t="s">
        <v>431</v>
      </c>
      <c r="B324" s="9" t="s">
        <v>242</v>
      </c>
      <c r="C324" t="s">
        <v>15</v>
      </c>
      <c r="D324" t="s">
        <v>243</v>
      </c>
      <c r="E324" s="18">
        <v>2</v>
      </c>
      <c r="F324" s="1">
        <v>50.6</v>
      </c>
      <c r="G324" s="13">
        <f>E324*F324</f>
        <v>101.2</v>
      </c>
    </row>
    <row r="325" spans="1:7" x14ac:dyDescent="0.25">
      <c r="A325" s="9" t="s">
        <v>432</v>
      </c>
      <c r="B325" s="9" t="s">
        <v>89</v>
      </c>
      <c r="C325" t="s">
        <v>15</v>
      </c>
      <c r="D325" t="s">
        <v>90</v>
      </c>
      <c r="E325" s="18">
        <v>4</v>
      </c>
      <c r="F325" s="1">
        <v>7.16</v>
      </c>
      <c r="G325" s="13">
        <f>E325*F325</f>
        <v>28.64</v>
      </c>
    </row>
    <row r="326" spans="1:7" x14ac:dyDescent="0.25">
      <c r="A326" s="9" t="s">
        <v>433</v>
      </c>
      <c r="B326" s="9" t="s">
        <v>92</v>
      </c>
      <c r="C326" t="s">
        <v>15</v>
      </c>
      <c r="D326" t="s">
        <v>93</v>
      </c>
      <c r="E326" s="18">
        <v>1</v>
      </c>
      <c r="F326" s="1">
        <v>12.54</v>
      </c>
      <c r="G326" s="13">
        <f>E326*F326</f>
        <v>12.54</v>
      </c>
    </row>
    <row r="327" spans="1:7" x14ac:dyDescent="0.25">
      <c r="A327" s="9" t="s">
        <v>434</v>
      </c>
      <c r="B327" s="9" t="s">
        <v>95</v>
      </c>
      <c r="C327" t="s">
        <v>15</v>
      </c>
      <c r="D327" t="s">
        <v>96</v>
      </c>
      <c r="E327" s="18">
        <v>1</v>
      </c>
      <c r="F327" s="1">
        <v>14.91</v>
      </c>
      <c r="G327" s="13">
        <f>E327*F327</f>
        <v>14.91</v>
      </c>
    </row>
    <row r="328" spans="1:7" x14ac:dyDescent="0.25">
      <c r="A328" s="9" t="s">
        <v>435</v>
      </c>
      <c r="B328" s="9" t="s">
        <v>98</v>
      </c>
      <c r="C328" t="s">
        <v>15</v>
      </c>
      <c r="D328" t="s">
        <v>99</v>
      </c>
      <c r="E328" s="18">
        <v>1</v>
      </c>
      <c r="F328" s="1">
        <v>119.34</v>
      </c>
      <c r="G328" s="13">
        <f>E328*F328</f>
        <v>119.34</v>
      </c>
    </row>
    <row r="329" spans="1:7" x14ac:dyDescent="0.25">
      <c r="A329" s="9" t="s">
        <v>436</v>
      </c>
      <c r="B329" s="9" t="s">
        <v>101</v>
      </c>
      <c r="C329" t="s">
        <v>15</v>
      </c>
      <c r="D329" t="s">
        <v>102</v>
      </c>
      <c r="E329" s="18">
        <v>1</v>
      </c>
      <c r="F329" s="1">
        <v>42.15</v>
      </c>
      <c r="G329" s="13">
        <f>E329*F329</f>
        <v>42.15</v>
      </c>
    </row>
    <row r="330" spans="1:7" x14ac:dyDescent="0.25">
      <c r="A330" s="9" t="s">
        <v>437</v>
      </c>
      <c r="B330" s="9" t="s">
        <v>104</v>
      </c>
      <c r="C330" t="s">
        <v>15</v>
      </c>
      <c r="D330" t="s">
        <v>105</v>
      </c>
      <c r="E330" s="18">
        <v>1</v>
      </c>
      <c r="F330" s="1">
        <v>53.6</v>
      </c>
      <c r="G330" s="13">
        <f>E330*F330</f>
        <v>53.6</v>
      </c>
    </row>
    <row r="332" spans="1:7" s="7" customFormat="1" ht="12.75" x14ac:dyDescent="0.2">
      <c r="A332" s="14" t="s">
        <v>438</v>
      </c>
      <c r="B332" s="14" t="s">
        <v>438</v>
      </c>
      <c r="D332" s="7" t="s">
        <v>439</v>
      </c>
      <c r="E332" s="17"/>
      <c r="F332" s="8"/>
      <c r="G332" s="12">
        <f>SUM(G334:G337)</f>
        <v>204.4</v>
      </c>
    </row>
    <row r="334" spans="1:7" x14ac:dyDescent="0.25">
      <c r="A334" s="9" t="s">
        <v>440</v>
      </c>
      <c r="B334" s="9" t="s">
        <v>441</v>
      </c>
      <c r="C334" t="s">
        <v>442</v>
      </c>
      <c r="D334" t="s">
        <v>443</v>
      </c>
      <c r="E334" s="18">
        <v>37.200000000000003</v>
      </c>
      <c r="F334" s="1">
        <v>3.67</v>
      </c>
      <c r="G334" s="13">
        <f>E334*F334</f>
        <v>136.52000000000001</v>
      </c>
    </row>
    <row r="335" spans="1:7" x14ac:dyDescent="0.25">
      <c r="A335" s="9" t="s">
        <v>444</v>
      </c>
      <c r="B335" s="9" t="s">
        <v>445</v>
      </c>
      <c r="C335" t="s">
        <v>68</v>
      </c>
      <c r="D335" t="s">
        <v>446</v>
      </c>
      <c r="E335" s="18">
        <v>1.22</v>
      </c>
      <c r="F335" s="1">
        <v>1.63</v>
      </c>
      <c r="G335" s="13">
        <f>E335*F335</f>
        <v>1.99</v>
      </c>
    </row>
    <row r="336" spans="1:7" x14ac:dyDescent="0.25">
      <c r="A336" s="9" t="s">
        <v>447</v>
      </c>
      <c r="B336" s="9" t="s">
        <v>448</v>
      </c>
      <c r="C336" t="s">
        <v>68</v>
      </c>
      <c r="D336" t="s">
        <v>449</v>
      </c>
      <c r="E336" s="18">
        <v>0.5</v>
      </c>
      <c r="F336" s="1">
        <v>62.62</v>
      </c>
      <c r="G336" s="13">
        <f>E336*F336</f>
        <v>31.31</v>
      </c>
    </row>
    <row r="337" spans="1:7" x14ac:dyDescent="0.25">
      <c r="A337" s="9" t="s">
        <v>450</v>
      </c>
      <c r="B337" s="9" t="s">
        <v>451</v>
      </c>
      <c r="C337" t="s">
        <v>68</v>
      </c>
      <c r="D337" t="s">
        <v>452</v>
      </c>
      <c r="E337" s="18">
        <v>0.72</v>
      </c>
      <c r="F337" s="1">
        <v>48.03</v>
      </c>
      <c r="G337" s="13">
        <f>E337*F337</f>
        <v>34.58</v>
      </c>
    </row>
    <row r="339" spans="1:7" s="7" customFormat="1" ht="12.75" x14ac:dyDescent="0.2">
      <c r="A339" s="14" t="s">
        <v>453</v>
      </c>
      <c r="B339" s="14" t="s">
        <v>453</v>
      </c>
      <c r="D339" s="7" t="s">
        <v>454</v>
      </c>
      <c r="E339" s="17"/>
      <c r="F339" s="8"/>
      <c r="G339" s="12">
        <f>SUM(G341:G341)</f>
        <v>2082.75</v>
      </c>
    </row>
    <row r="341" spans="1:7" x14ac:dyDescent="0.25">
      <c r="A341" s="9" t="s">
        <v>455</v>
      </c>
      <c r="B341" s="9" t="s">
        <v>456</v>
      </c>
      <c r="D341" t="s">
        <v>457</v>
      </c>
      <c r="E341" s="18">
        <v>1</v>
      </c>
      <c r="F341" s="1">
        <v>2082.75</v>
      </c>
      <c r="G341" s="13">
        <f>E341*F341</f>
        <v>2082.75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Iñigo Goicoechea Luquin</dc:creator>
  <cp:lastModifiedBy>Iñigo Goicoechea Luquin</cp:lastModifiedBy>
  <dcterms:created xsi:type="dcterms:W3CDTF">2025-07-16T10:47:42Z</dcterms:created>
  <dcterms:modified xsi:type="dcterms:W3CDTF">2025-07-16T10:48:07Z</dcterms:modified>
</cp:coreProperties>
</file>